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fblaw.com\dfs\OG\13560 - Ascent Resources\000-080 Alabaster NE STC NB Unit\Original Application - Alabaster NE STC HR Unit (3.4.2026)\"/>
    </mc:Choice>
  </mc:AlternateContent>
  <xr:revisionPtr revIDLastSave="0" documentId="13_ncr:1_{B68E078A-6F87-4754-94F9-CD543847BAE3}" xr6:coauthVersionLast="47" xr6:coauthVersionMax="47" xr10:uidLastSave="{00000000-0000-0000-0000-000000000000}"/>
  <bookViews>
    <workbookView xWindow="28680" yWindow="-135" windowWidth="29040" windowHeight="15720" xr2:uid="{00000000-000D-0000-FFFF-FFFF00000000}"/>
  </bookViews>
  <sheets>
    <sheet name="Exhibit H" sheetId="2" r:id="rId1"/>
  </sheets>
  <definedNames>
    <definedName name="_04_03317_000">#REF!</definedName>
    <definedName name="_xlnm._FilterDatabase" localSheetId="0" hidden="1">'Exhibit H'!$A$3:$E$64</definedName>
    <definedName name="Danny_Shumway_David_Shumway_Doug_Shumway_Jacqui_Shumway_Jennifer_Nyboer_Joanne_Madar_Unknown_Heirs_of_Carol_Shumway_a_k_a_Carole_L._Shumway__deceased">#REF!</definedName>
    <definedName name="Edward_D._Featheringham">#REF!</definedName>
    <definedName name="No">#REF!</definedName>
    <definedName name="_xlnm.Print_Area" localSheetId="0">'Exhibit H'!$A$1:$E$116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5" i="2" l="1"/>
  <c r="I114" i="2"/>
  <c r="E114" i="2" s="1"/>
  <c r="I104" i="2"/>
  <c r="E104" i="2" s="1"/>
  <c r="I74" i="2"/>
  <c r="E74" i="2" s="1"/>
  <c r="I73" i="2"/>
  <c r="E73" i="2" s="1"/>
  <c r="I71" i="2"/>
  <c r="E71" i="2" s="1"/>
  <c r="I64" i="2"/>
  <c r="E64" i="2" s="1"/>
  <c r="I63" i="2"/>
  <c r="E63" i="2" s="1"/>
  <c r="I62" i="2"/>
  <c r="E62" i="2" s="1"/>
  <c r="I61" i="2"/>
  <c r="E61" i="2" s="1"/>
  <c r="I60" i="2"/>
  <c r="E60" i="2" s="1"/>
  <c r="I59" i="2"/>
  <c r="E59" i="2" s="1"/>
  <c r="I58" i="2"/>
  <c r="E58" i="2" s="1"/>
  <c r="I57" i="2"/>
  <c r="E57" i="2" s="1"/>
  <c r="I50" i="2"/>
  <c r="E50" i="2" s="1"/>
  <c r="I49" i="2"/>
  <c r="E49" i="2" s="1"/>
  <c r="I48" i="2"/>
  <c r="E48" i="2" s="1"/>
  <c r="I47" i="2"/>
  <c r="E47" i="2" s="1"/>
  <c r="I25" i="2"/>
  <c r="E25" i="2" s="1"/>
  <c r="I24" i="2"/>
  <c r="E24" i="2" s="1"/>
  <c r="I23" i="2"/>
  <c r="E23" i="2" s="1"/>
  <c r="I22" i="2"/>
  <c r="E22" i="2" s="1"/>
  <c r="I21" i="2"/>
  <c r="E21" i="2" s="1"/>
  <c r="I20" i="2"/>
  <c r="E20" i="2" s="1"/>
  <c r="I19" i="2"/>
  <c r="E19" i="2" s="1"/>
  <c r="I18" i="2"/>
  <c r="E18" i="2" s="1"/>
  <c r="I17" i="2"/>
  <c r="E17" i="2" s="1"/>
  <c r="I56" i="2"/>
  <c r="E56" i="2" s="1"/>
  <c r="I55" i="2"/>
  <c r="E55" i="2" s="1"/>
  <c r="I54" i="2"/>
  <c r="E54" i="2" s="1"/>
  <c r="I53" i="2"/>
  <c r="E53" i="2" s="1"/>
  <c r="I52" i="2"/>
  <c r="E52" i="2" s="1"/>
  <c r="I51" i="2"/>
  <c r="E51" i="2" s="1"/>
  <c r="I46" i="2"/>
  <c r="E46" i="2" s="1"/>
  <c r="I45" i="2"/>
  <c r="E45" i="2" s="1"/>
  <c r="I44" i="2"/>
  <c r="E44" i="2" s="1"/>
  <c r="I43" i="2"/>
  <c r="E43" i="2" s="1"/>
  <c r="I42" i="2"/>
  <c r="E42" i="2" s="1"/>
  <c r="I41" i="2"/>
  <c r="E41" i="2" s="1"/>
  <c r="I40" i="2"/>
  <c r="E40" i="2" s="1"/>
  <c r="I39" i="2"/>
  <c r="E39" i="2" s="1"/>
  <c r="I38" i="2"/>
  <c r="E38" i="2" s="1"/>
  <c r="I37" i="2"/>
  <c r="E37" i="2" s="1"/>
  <c r="I36" i="2"/>
  <c r="E36" i="2" s="1"/>
  <c r="I35" i="2"/>
  <c r="E35" i="2" s="1"/>
  <c r="I34" i="2"/>
  <c r="E34" i="2" s="1"/>
  <c r="I33" i="2"/>
  <c r="E33" i="2" s="1"/>
  <c r="I32" i="2"/>
  <c r="E32" i="2" s="1"/>
  <c r="I31" i="2"/>
  <c r="E31" i="2" s="1"/>
  <c r="I30" i="2"/>
  <c r="E30" i="2" s="1"/>
  <c r="I29" i="2"/>
  <c r="E29" i="2" s="1"/>
  <c r="I28" i="2"/>
  <c r="E28" i="2" s="1"/>
  <c r="I27" i="2"/>
  <c r="E27" i="2" s="1"/>
  <c r="I26" i="2"/>
  <c r="E26" i="2" s="1"/>
  <c r="I16" i="2"/>
  <c r="E16" i="2" s="1"/>
  <c r="I15" i="2"/>
  <c r="E15" i="2" s="1"/>
  <c r="I14" i="2"/>
  <c r="E14" i="2" s="1"/>
  <c r="I13" i="2"/>
  <c r="E13" i="2" s="1"/>
  <c r="I12" i="2"/>
  <c r="E12" i="2" s="1"/>
  <c r="I11" i="2"/>
  <c r="E11" i="2" s="1"/>
  <c r="I10" i="2"/>
  <c r="E10" i="2" s="1"/>
  <c r="I9" i="2"/>
  <c r="E9" i="2" s="1"/>
  <c r="I8" i="2"/>
  <c r="E8" i="2" s="1"/>
  <c r="I7" i="2"/>
  <c r="E7" i="2" s="1"/>
  <c r="I6" i="2"/>
  <c r="E6" i="2" s="1"/>
  <c r="I5" i="2"/>
  <c r="E5" i="2" s="1"/>
  <c r="I4" i="2"/>
  <c r="E4" i="2" s="1"/>
  <c r="E115" i="2"/>
  <c r="I113" i="2"/>
  <c r="F64" i="2" l="1"/>
  <c r="G64" i="2" s="1"/>
  <c r="I109" i="2"/>
  <c r="E109" i="2" s="1"/>
  <c r="I100" i="2"/>
  <c r="I98" i="2"/>
  <c r="I97" i="2"/>
  <c r="I95" i="2"/>
  <c r="I94" i="2"/>
  <c r="I93" i="2"/>
  <c r="I92" i="2"/>
  <c r="I91" i="2"/>
  <c r="I90" i="2"/>
  <c r="I89" i="2"/>
  <c r="I88" i="2"/>
  <c r="I87" i="2"/>
  <c r="I86" i="2"/>
  <c r="I85" i="2"/>
  <c r="I84" i="2"/>
  <c r="I83" i="2"/>
  <c r="I82" i="2"/>
  <c r="I81" i="2"/>
  <c r="I80" i="2"/>
  <c r="E113" i="2" l="1"/>
  <c r="F115" i="2" s="1"/>
  <c r="G115" i="2" s="1"/>
  <c r="I108" i="2" l="1"/>
  <c r="E108" i="2" s="1"/>
  <c r="I107" i="2"/>
  <c r="E107" i="2" s="1"/>
  <c r="I106" i="2"/>
  <c r="I105" i="2"/>
  <c r="I103" i="2"/>
  <c r="I102" i="2"/>
  <c r="I101" i="2"/>
  <c r="I79" i="2"/>
  <c r="I78" i="2"/>
  <c r="I77" i="2"/>
  <c r="I76" i="2"/>
  <c r="I75" i="2"/>
  <c r="I72" i="2"/>
  <c r="I70" i="2"/>
  <c r="E96" i="2" l="1"/>
  <c r="E106" i="2"/>
  <c r="E105" i="2"/>
  <c r="E103" i="2"/>
  <c r="E102" i="2"/>
  <c r="E101" i="2"/>
  <c r="F109" i="2" s="1"/>
  <c r="G109" i="2" s="1"/>
  <c r="E100" i="2" l="1"/>
  <c r="E99" i="2"/>
  <c r="E98" i="2"/>
  <c r="E97" i="2"/>
  <c r="E95" i="2"/>
  <c r="E94" i="2"/>
  <c r="E93" i="2"/>
  <c r="E92" i="2"/>
  <c r="E91" i="2"/>
  <c r="E90" i="2"/>
  <c r="E89" i="2"/>
  <c r="E88" i="2"/>
  <c r="E87" i="2"/>
  <c r="E86" i="2"/>
  <c r="E85" i="2"/>
  <c r="E84" i="2"/>
  <c r="E83" i="2"/>
  <c r="E82" i="2"/>
  <c r="E81" i="2"/>
  <c r="E80" i="2"/>
  <c r="E79" i="2"/>
  <c r="E78" i="2" l="1"/>
  <c r="E77" i="2"/>
  <c r="E76" i="2"/>
  <c r="E75" i="2"/>
  <c r="E72" i="2"/>
  <c r="E70" i="2"/>
  <c r="F100" i="2" s="1"/>
  <c r="G100" i="2" s="1"/>
</calcChain>
</file>

<file path=xl/sharedStrings.xml><?xml version="1.0" encoding="utf-8"?>
<sst xmlns="http://schemas.openxmlformats.org/spreadsheetml/2006/main" count="265" uniqueCount="88">
  <si>
    <t>Leased
Yes or No</t>
  </si>
  <si>
    <t>Tract Number(s)</t>
  </si>
  <si>
    <t>Yes</t>
  </si>
  <si>
    <t>Total Tract Acres</t>
  </si>
  <si>
    <t>Decimal Interest in Tract</t>
  </si>
  <si>
    <t>No</t>
  </si>
  <si>
    <t>Working Interest Owners</t>
  </si>
  <si>
    <t>Mineral Owners</t>
  </si>
  <si>
    <t>Name</t>
  </si>
  <si>
    <t>Tax Map 
Parcel ID(s)</t>
  </si>
  <si>
    <t>Potential Mineral Interest and Working Interest Owners</t>
  </si>
  <si>
    <t xml:space="preserve">Surface Acres 
in Unit (Net)
</t>
  </si>
  <si>
    <t xml:space="preserve"> Potential Surface Acres in Unit (Net)
</t>
  </si>
  <si>
    <t>Ascent Resources - Utica, LLC</t>
  </si>
  <si>
    <t>Ascent Utica Minerals, LLC</t>
  </si>
  <si>
    <t>B &amp; N Coal, Inc.</t>
  </si>
  <si>
    <t>Bounty Minerals, LLC</t>
  </si>
  <si>
    <t>Cheri F. Vance</t>
  </si>
  <si>
    <t>David J. Zwick</t>
  </si>
  <si>
    <t>David J. Zwick and wife, Laura J. Zwick, as survivorship tenants</t>
  </si>
  <si>
    <t>David M. Warner and wife, Kimberly J. Warner, as survivorship tenants</t>
  </si>
  <si>
    <t>Deborah L. Fisher</t>
  </si>
  <si>
    <t>Edward L. Craig</t>
  </si>
  <si>
    <t>Eileen H. Friday</t>
  </si>
  <si>
    <t>Latecia Ann Riggs</t>
  </si>
  <si>
    <t>Noble Local Board of Education</t>
  </si>
  <si>
    <t>Siltstone Resources IV, LLC</t>
  </si>
  <si>
    <t>Terry L. Smock</t>
  </si>
  <si>
    <t>The Estate of Jack M. Franklin, deceased</t>
  </si>
  <si>
    <t>The Larry U. Noll Revocable Trust u/a/d December 14, 2022, by Larry U. Noll, Trustee*</t>
  </si>
  <si>
    <t>The Larry U. Noll Revocable Trust u/a/d December 14, 2022, by Larry U. Noll, Trustee*
Nicholas N. Noll and wife, Brittany Noll, as survivorship tenants**
The Noll Joint Trust, u/a/d December 28, 2024, as amended, by Nicholas N. Noll and Brittany R. Noll, Co-Trustees**</t>
  </si>
  <si>
    <t>Township Trustees of Stock Township</t>
  </si>
  <si>
    <t>34-0021053.000</t>
  </si>
  <si>
    <t>23-0021230.000</t>
  </si>
  <si>
    <t>23-0021228.000</t>
  </si>
  <si>
    <t>23-0051126.000</t>
  </si>
  <si>
    <t>23-0051127.000</t>
  </si>
  <si>
    <t>23-0051129.000</t>
  </si>
  <si>
    <t>23-0021290.000</t>
  </si>
  <si>
    <t>23-0021359.000</t>
  </si>
  <si>
    <t>23-0021382.000</t>
  </si>
  <si>
    <t>23-0021385.000</t>
  </si>
  <si>
    <t>34-0021057.000</t>
  </si>
  <si>
    <t>23-0021291.000</t>
  </si>
  <si>
    <t>23-0021296.000</t>
  </si>
  <si>
    <t>34-0021442.000</t>
  </si>
  <si>
    <t>34-0021405.000</t>
  </si>
  <si>
    <t>34-0021398.000</t>
  </si>
  <si>
    <t>34-0021399.000</t>
  </si>
  <si>
    <t>23-0021232.000</t>
  </si>
  <si>
    <t>23-0021232.004</t>
  </si>
  <si>
    <t>23-0021491.000</t>
  </si>
  <si>
    <t>34-0021406.000</t>
  </si>
  <si>
    <t>34-0021407.000</t>
  </si>
  <si>
    <t>34-0021408.000</t>
  </si>
  <si>
    <t>34-0021409.000</t>
  </si>
  <si>
    <t>34-0021441.000</t>
  </si>
  <si>
    <t>Expand Appalachia, LLC</t>
  </si>
  <si>
    <t>Julia Ann Linn</t>
  </si>
  <si>
    <t>Trust U/A dated August 19, 1993 fbo Jack M. Franklin, by Julia Ann Linn, Trustee</t>
  </si>
  <si>
    <t>*Leasehold contains a non-conforming pooling provision</t>
  </si>
  <si>
    <t>**Owner is not a mineral owner of the tract, but is a mineral owner of a separate tract of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</si>
  <si>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Exhibit H - Alabaster NE STC NB Unit</t>
  </si>
  <si>
    <t>Chris Wise
Debbie Moore**
Duane Dimmerling**
Jodi Harmon**</t>
  </si>
  <si>
    <t>Debbie Moore
Chris Wise**
Duane Dimmerling**
Jodi Harmon**</t>
  </si>
  <si>
    <t>Duane Dimmerling
Chris Wise**
Debbie Moore**
Jodi Harmon**</t>
  </si>
  <si>
    <t>Jodi Harmon
Chris Wise**
Debbie Moore**
Duane Dimmerling**</t>
  </si>
  <si>
    <t>Nicholas N. Noll and wife, Brittany Noll, as survivorship tenants*
The Larry U. Noll Revocable Trust u/a/d December 14, 2022, by Larry U. Noll, Trustee**
The Noll Joint Trust, u/a/d December 28, 2024, as amended, by Nicholas N. Noll and Brittany R. Noll, Co-Trustees**</t>
  </si>
  <si>
    <t>Paul Leonard Horton and wife, Kathleen Sue Horton, as survivorship tenants</t>
  </si>
  <si>
    <t>Paul Unger and wife, Marcia Unger, as survivorship tenants</t>
  </si>
  <si>
    <t>The Noll Joint Trust u/a/d December 28, 2024, by Nicholas N. Noll and Brittany R. Noll, Co-Trustees*
Nicholas N. Noll and wife, Brittany Noll, as survivorship tenants**
The Larry U. Noll Revocable Trust u/a/d December 14, 2022, by Larry U. Noll, Trustee**</t>
  </si>
  <si>
    <t>23-0021288.000</t>
  </si>
  <si>
    <t>23-0021384.000</t>
  </si>
  <si>
    <t>23-0021383.001</t>
  </si>
  <si>
    <t>34-0021058.000</t>
  </si>
  <si>
    <t>23-0021210.000</t>
  </si>
  <si>
    <t>23-0021223.000</t>
  </si>
  <si>
    <t>23-0021225.000</t>
  </si>
  <si>
    <t>23-0021219.001</t>
  </si>
  <si>
    <t>23-0021287.000</t>
  </si>
  <si>
    <t>34-0021410.000</t>
  </si>
  <si>
    <t>34-0021409.001</t>
  </si>
  <si>
    <t>34-0021431.000</t>
  </si>
  <si>
    <t>34-0021416.000</t>
  </si>
  <si>
    <t>34-0040118.000</t>
  </si>
  <si>
    <t>34-0021413.000</t>
  </si>
  <si>
    <t>34-0021409.002</t>
  </si>
  <si>
    <t>Surface Acres 
in Unit (Net)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</si>
</sst>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2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imes New Roman"/>
      <family val="1"/>
    </font>
    <font>
      <sz val="11"/>
      <color rgb="FFFF0000"/>
      <name val="Times New Roman"/>
      <family val="1"/>
    </font>
    <font>
      <b/>
      <sz val="11"/>
      <color theme="1"/>
      <name val="Times New Roman"/>
      <family val="1"/>
    </font>
    <font>
      <b/>
      <sz val="11"/>
      <color rgb="FFFF0000"/>
      <name val="Times New Roman"/>
      <family val="1"/>
    </font>
    <font>
      <b/>
      <sz val="11"/>
      <name val="Times New Roman"/>
      <family val="1"/>
    </font>
    <font>
      <sz val="11"/>
      <name val="Times New Roman"/>
      <family val="1"/>
    </font>
    <font>
      <sz val="12"/>
      <color theme="1"/>
      <name val="Times New Roman"/>
      <family val="1"/>
    </font>
    <font>
      <sz val="12"/>
      <color rgb="FFFF0000"/>
      <name val="Times New Roman"/>
      <family val="1"/>
    </font>
    <font>
      <b/>
      <sz val="12"/>
      <color theme="1"/>
      <name val="Times New Roman"/>
      <family val="1"/>
    </font>
    <font>
      <sz val="12"/>
      <name val="Times New Roman"/>
      <family val="1"/>
    </font>
    <font>
      <b/>
      <sz val="12"/>
      <name val="Times New Roman"/>
      <family val="1"/>
    </font>
    <font>
      <b/>
      <sz val="12"/>
      <color rgb="FFFF0000"/>
      <name val="Times New Roman"/>
      <family val="1"/>
    </font>
    <font>
      <sz val="12"/>
      <color theme="1"/>
      <name val="Times New Roman"/>
      <family val="1"/>
    </font>
    <font>
      <sz val="12"/>
      <color rgb="FFFF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
      <patternFill patternType="solid">
        <fgColor rgb="FFFFFF0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top style="thin">
        <color rgb="FF000000"/>
      </top>
      <bottom style="thin">
        <color rgb="FF000000"/>
      </bottom>
      <diagonal/>
    </border>
  </borders>
  <cellStyleXfs count="10">
    <xf numFmtId="0" fontId="0" fillId="0" borderId="0"/>
    <xf numFmtId="0" fontId="4" fillId="0" borderId="0"/>
    <xf numFmtId="9" fontId="5" fillId="0" borderId="0" applyFont="0" applyFill="0" applyBorder="0" applyAlignment="0" applyProtection="0"/>
    <xf numFmtId="0" fontId="3" fillId="0" borderId="0"/>
    <xf numFmtId="0" fontId="2"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cellStyleXfs>
  <cellXfs count="72">
    <xf numFmtId="0" fontId="0" fillId="0" borderId="0" xfId="0"/>
    <xf numFmtId="0" fontId="6" fillId="0" borderId="0" xfId="0" applyFont="1" applyAlignment="1">
      <alignment vertical="center"/>
    </xf>
    <xf numFmtId="164" fontId="10" fillId="2" borderId="2" xfId="0" applyNumberFormat="1" applyFont="1" applyFill="1" applyBorder="1" applyAlignment="1">
      <alignment horizontal="center" vertical="center" wrapText="1"/>
    </xf>
    <xf numFmtId="0" fontId="7" fillId="0" borderId="0" xfId="0" applyFont="1" applyAlignment="1">
      <alignment horizontal="center" vertical="center"/>
    </xf>
    <xf numFmtId="0" fontId="12" fillId="0" borderId="0" xfId="0" applyFont="1" applyAlignment="1">
      <alignment horizontal="center" vertical="center" wrapText="1"/>
    </xf>
    <xf numFmtId="164" fontId="13" fillId="0" borderId="0" xfId="0" applyNumberFormat="1" applyFont="1" applyAlignment="1">
      <alignment horizontal="center" vertical="center" wrapText="1"/>
    </xf>
    <xf numFmtId="164" fontId="12" fillId="0" borderId="0" xfId="0" applyNumberFormat="1" applyFont="1" applyAlignment="1">
      <alignment horizontal="center" vertical="center" wrapText="1"/>
    </xf>
    <xf numFmtId="0" fontId="12" fillId="0" borderId="0" xfId="0" applyFont="1" applyAlignment="1">
      <alignment vertical="center"/>
    </xf>
    <xf numFmtId="164" fontId="16" fillId="2" borderId="2" xfId="0" applyNumberFormat="1" applyFont="1" applyFill="1" applyBorder="1" applyAlignment="1">
      <alignment horizontal="center" vertical="center" wrapText="1"/>
    </xf>
    <xf numFmtId="164" fontId="12" fillId="0" borderId="0" xfId="0" applyNumberFormat="1" applyFont="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164" fontId="15" fillId="0" borderId="2" xfId="0" applyNumberFormat="1" applyFont="1" applyBorder="1" applyAlignment="1">
      <alignment horizontal="center" vertical="center" wrapText="1"/>
    </xf>
    <xf numFmtId="0" fontId="12" fillId="0" borderId="0" xfId="0" applyFont="1" applyAlignment="1">
      <alignment horizontal="center" vertical="center"/>
    </xf>
    <xf numFmtId="164" fontId="19" fillId="0" borderId="1" xfId="0" applyNumberFormat="1" applyFont="1" applyBorder="1" applyAlignment="1">
      <alignment horizontal="center" vertical="center" wrapText="1"/>
    </xf>
    <xf numFmtId="164" fontId="19" fillId="0" borderId="2" xfId="0" applyNumberFormat="1" applyFont="1" applyBorder="1" applyAlignment="1">
      <alignment horizontal="center" vertical="center" wrapText="1"/>
    </xf>
    <xf numFmtId="165" fontId="12" fillId="0" borderId="0" xfId="0" applyNumberFormat="1" applyFont="1" applyAlignment="1">
      <alignment horizontal="center" vertical="center"/>
    </xf>
    <xf numFmtId="0" fontId="18" fillId="0" borderId="3" xfId="0" applyFont="1" applyBorder="1" applyAlignment="1">
      <alignment horizontal="center" vertical="center" wrapText="1"/>
    </xf>
    <xf numFmtId="0" fontId="18" fillId="0" borderId="0" xfId="0" applyFont="1" applyAlignment="1">
      <alignment horizontal="center" vertical="center" wrapText="1"/>
    </xf>
    <xf numFmtId="164" fontId="15" fillId="0" borderId="0" xfId="0" applyNumberFormat="1" applyFont="1" applyAlignment="1">
      <alignment horizontal="center" vertical="center" wrapText="1"/>
    </xf>
    <xf numFmtId="164" fontId="19" fillId="0" borderId="0" xfId="0" applyNumberFormat="1" applyFont="1" applyAlignment="1">
      <alignment horizontal="center" vertical="center" wrapText="1"/>
    </xf>
    <xf numFmtId="164" fontId="18" fillId="0" borderId="0" xfId="0" applyNumberFormat="1" applyFont="1" applyAlignment="1">
      <alignment horizontal="center" vertical="center" wrapText="1"/>
    </xf>
    <xf numFmtId="0" fontId="14" fillId="0" borderId="2" xfId="0" applyFont="1" applyBorder="1" applyAlignment="1">
      <alignment horizontal="left" vertical="center" wrapText="1"/>
    </xf>
    <xf numFmtId="164" fontId="13" fillId="3" borderId="4" xfId="0" applyNumberFormat="1" applyFont="1" applyFill="1" applyBorder="1" applyAlignment="1">
      <alignment horizontal="center" vertical="center"/>
    </xf>
    <xf numFmtId="164" fontId="12" fillId="3" borderId="4" xfId="0" applyNumberFormat="1" applyFont="1" applyFill="1" applyBorder="1" applyAlignment="1">
      <alignment horizontal="center" vertical="center" wrapText="1"/>
    </xf>
    <xf numFmtId="164" fontId="12" fillId="0" borderId="4" xfId="0" applyNumberFormat="1" applyFont="1" applyBorder="1" applyAlignment="1">
      <alignment horizontal="center" vertical="center" wrapText="1"/>
    </xf>
    <xf numFmtId="164" fontId="13" fillId="3" borderId="1" xfId="0" applyNumberFormat="1" applyFont="1" applyFill="1" applyBorder="1" applyAlignment="1">
      <alignment horizontal="center" vertical="center"/>
    </xf>
    <xf numFmtId="164" fontId="12" fillId="3" borderId="1" xfId="0" applyNumberFormat="1" applyFont="1" applyFill="1" applyBorder="1" applyAlignment="1">
      <alignment horizontal="center" vertical="center" wrapText="1"/>
    </xf>
    <xf numFmtId="164" fontId="12" fillId="0" borderId="1" xfId="0" applyNumberFormat="1" applyFont="1" applyBorder="1" applyAlignment="1">
      <alignment horizontal="center" vertical="center"/>
    </xf>
    <xf numFmtId="164" fontId="12" fillId="0" borderId="4"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164" fontId="13" fillId="3" borderId="2" xfId="0" applyNumberFormat="1" applyFont="1" applyFill="1" applyBorder="1" applyAlignment="1">
      <alignment horizontal="center" vertical="center"/>
    </xf>
    <xf numFmtId="164" fontId="12" fillId="3" borderId="2"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164" fontId="19" fillId="0" borderId="12" xfId="0" applyNumberFormat="1" applyFont="1" applyBorder="1" applyAlignment="1">
      <alignment horizontal="center" vertical="center" wrapText="1"/>
    </xf>
    <xf numFmtId="164" fontId="12" fillId="4" borderId="0" xfId="0" applyNumberFormat="1" applyFont="1" applyFill="1" applyAlignment="1">
      <alignment horizontal="center" vertical="center"/>
    </xf>
    <xf numFmtId="165" fontId="12" fillId="4" borderId="0" xfId="0" applyNumberFormat="1" applyFont="1" applyFill="1" applyAlignment="1">
      <alignment horizontal="center" vertical="center"/>
    </xf>
    <xf numFmtId="0" fontId="10" fillId="2" borderId="2" xfId="0" applyFont="1" applyFill="1" applyBorder="1" applyAlignment="1">
      <alignment horizontal="center" vertical="center" wrapText="1"/>
    </xf>
    <xf numFmtId="164" fontId="15" fillId="0" borderId="2"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9"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4" xfId="0" applyFont="1" applyBorder="1" applyAlignment="1">
      <alignment horizontal="center" vertical="center" wrapText="1"/>
    </xf>
    <xf numFmtId="165" fontId="12" fillId="0" borderId="0" xfId="2" applyNumberFormat="1" applyFont="1" applyAlignment="1">
      <alignment horizontal="center" vertical="center"/>
    </xf>
    <xf numFmtId="0" fontId="16"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164" fontId="13" fillId="0" borderId="1" xfId="0" applyNumberFormat="1" applyFont="1" applyBorder="1" applyAlignment="1">
      <alignment horizontal="center" vertical="center" wrapText="1"/>
    </xf>
    <xf numFmtId="164" fontId="13"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1" fontId="12" fillId="0" borderId="1" xfId="0" applyNumberFormat="1" applyFont="1" applyBorder="1" applyAlignment="1">
      <alignment horizontal="center" vertical="center" wrapText="1"/>
    </xf>
    <xf numFmtId="164" fontId="12" fillId="0" borderId="2" xfId="0" applyNumberFormat="1" applyFont="1" applyFill="1" applyBorder="1" applyAlignment="1">
      <alignment horizontal="center" vertical="center"/>
    </xf>
    <xf numFmtId="0" fontId="15" fillId="0" borderId="0" xfId="0" applyFont="1" applyAlignment="1">
      <alignment horizontal="center" vertical="center" wrapText="1"/>
    </xf>
    <xf numFmtId="0" fontId="9"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0" xfId="0" applyFont="1" applyBorder="1" applyAlignment="1">
      <alignment horizontal="center" vertical="center" wrapText="1"/>
    </xf>
    <xf numFmtId="0" fontId="11" fillId="0" borderId="0" xfId="0" applyFont="1" applyBorder="1" applyAlignment="1">
      <alignment vertical="center" wrapText="1"/>
    </xf>
    <xf numFmtId="0" fontId="0" fillId="0" borderId="0" xfId="0" applyAlignment="1">
      <alignment vertical="center" wrapText="1"/>
    </xf>
    <xf numFmtId="0" fontId="0" fillId="0" borderId="5" xfId="0" applyBorder="1" applyAlignment="1">
      <alignment vertical="center" wrapText="1"/>
    </xf>
    <xf numFmtId="0" fontId="6" fillId="0" borderId="0" xfId="0" applyFont="1" applyBorder="1" applyAlignment="1">
      <alignment vertical="center"/>
    </xf>
    <xf numFmtId="0" fontId="7" fillId="0" borderId="0" xfId="0" applyFont="1" applyBorder="1" applyAlignment="1">
      <alignment horizontal="center" vertical="center"/>
    </xf>
  </cellXfs>
  <cellStyles count="10">
    <cellStyle name="Normal" xfId="0" builtinId="0"/>
    <cellStyle name="Normal 2" xfId="1" xr:uid="{00000000-0005-0000-0000-000001000000}"/>
    <cellStyle name="Normal 2 2" xfId="6" xr:uid="{00000000-0005-0000-0000-000002000000}"/>
    <cellStyle name="Normal 3" xfId="3" xr:uid="{00000000-0005-0000-0000-000003000000}"/>
    <cellStyle name="Normal 3 2" xfId="8" xr:uid="{00000000-0005-0000-0000-000004000000}"/>
    <cellStyle name="Normal 4" xfId="4" xr:uid="{00000000-0005-0000-0000-000005000000}"/>
    <cellStyle name="Normal 4 2" xfId="9" xr:uid="{00000000-0005-0000-0000-000006000000}"/>
    <cellStyle name="Normal 5" xfId="5" xr:uid="{00000000-0005-0000-0000-000007000000}"/>
    <cellStyle name="Percent" xfId="2" builtinId="5"/>
    <cellStyle name="Percent 2" xfId="7" xr:uid="{00000000-0005-0000-0000-000009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2"/>
  <sheetViews>
    <sheetView tabSelected="1" zoomScaleNormal="100" workbookViewId="0">
      <selection activeCell="A41" sqref="A41"/>
    </sheetView>
  </sheetViews>
  <sheetFormatPr defaultColWidth="14.42578125" defaultRowHeight="15" x14ac:dyDescent="0.25"/>
  <cols>
    <col min="1" max="1" width="89" style="3" customWidth="1"/>
    <col min="2" max="2" width="16.85546875" style="3" customWidth="1"/>
    <col min="3" max="3" width="15" style="3" customWidth="1"/>
    <col min="4" max="4" width="32.42578125" style="3" customWidth="1"/>
    <col min="5" max="5" width="20.42578125" style="3" customWidth="1"/>
    <col min="6" max="7" width="10.7109375" style="1" hidden="1" customWidth="1"/>
    <col min="8" max="9" width="16.7109375" style="1" hidden="1" customWidth="1"/>
    <col min="10" max="11" width="14.42578125" style="1" hidden="1" customWidth="1"/>
    <col min="12" max="12" width="14.42578125" style="1" customWidth="1"/>
    <col min="13" max="16384" width="14.42578125" style="1"/>
  </cols>
  <sheetData>
    <row r="1" spans="1:9" x14ac:dyDescent="0.25">
      <c r="A1" s="42" t="s">
        <v>62</v>
      </c>
      <c r="B1" s="42"/>
      <c r="C1" s="42"/>
      <c r="D1" s="42"/>
      <c r="E1" s="42"/>
    </row>
    <row r="2" spans="1:9" x14ac:dyDescent="0.25">
      <c r="A2" s="41" t="s">
        <v>7</v>
      </c>
      <c r="B2" s="41"/>
      <c r="C2" s="41"/>
      <c r="D2" s="41"/>
      <c r="E2" s="41"/>
    </row>
    <row r="3" spans="1:9" ht="28.5" x14ac:dyDescent="0.25">
      <c r="A3" s="37" t="s">
        <v>8</v>
      </c>
      <c r="B3" s="37" t="s">
        <v>0</v>
      </c>
      <c r="C3" s="37" t="s">
        <v>1</v>
      </c>
      <c r="D3" s="37" t="s">
        <v>9</v>
      </c>
      <c r="E3" s="2" t="s">
        <v>87</v>
      </c>
      <c r="H3" s="43" t="s">
        <v>3</v>
      </c>
      <c r="I3" s="44" t="s">
        <v>4</v>
      </c>
    </row>
    <row r="4" spans="1:9" ht="15.75" x14ac:dyDescent="0.25">
      <c r="A4" s="45" t="s">
        <v>14</v>
      </c>
      <c r="B4" s="10" t="s">
        <v>2</v>
      </c>
      <c r="C4" s="10">
        <v>20</v>
      </c>
      <c r="D4" s="10" t="s">
        <v>32</v>
      </c>
      <c r="E4" s="12">
        <f t="shared" ref="E4:E64" si="0">H4*I4</f>
        <v>0.72099999999999997</v>
      </c>
      <c r="F4" s="13"/>
      <c r="G4" s="13"/>
      <c r="H4" s="23">
        <v>0.72099999999999997</v>
      </c>
      <c r="I4" s="24">
        <f>1</f>
        <v>1</v>
      </c>
    </row>
    <row r="5" spans="1:9" ht="15.75" x14ac:dyDescent="0.25">
      <c r="A5" s="46"/>
      <c r="B5" s="10" t="s">
        <v>2</v>
      </c>
      <c r="C5" s="10">
        <v>21</v>
      </c>
      <c r="D5" s="10" t="s">
        <v>33</v>
      </c>
      <c r="E5" s="12">
        <f t="shared" si="0"/>
        <v>33.82</v>
      </c>
      <c r="F5" s="13"/>
      <c r="G5" s="13"/>
      <c r="H5" s="23">
        <v>33.82</v>
      </c>
      <c r="I5" s="24">
        <f>1</f>
        <v>1</v>
      </c>
    </row>
    <row r="6" spans="1:9" ht="15.75" x14ac:dyDescent="0.25">
      <c r="A6" s="46"/>
      <c r="B6" s="10" t="s">
        <v>2</v>
      </c>
      <c r="C6" s="10">
        <v>25</v>
      </c>
      <c r="D6" s="10" t="s">
        <v>34</v>
      </c>
      <c r="E6" s="12">
        <f t="shared" si="0"/>
        <v>1.4684999999999999</v>
      </c>
      <c r="F6" s="13"/>
      <c r="G6" s="13"/>
      <c r="H6" s="23">
        <v>7.8319999999999999</v>
      </c>
      <c r="I6" s="25">
        <f>3/16</f>
        <v>0.1875</v>
      </c>
    </row>
    <row r="7" spans="1:9" ht="15.75" x14ac:dyDescent="0.25">
      <c r="A7" s="46"/>
      <c r="B7" s="10" t="s">
        <v>2</v>
      </c>
      <c r="C7" s="10">
        <v>27</v>
      </c>
      <c r="D7" s="10" t="s">
        <v>35</v>
      </c>
      <c r="E7" s="12">
        <f t="shared" si="0"/>
        <v>43.232999999999997</v>
      </c>
      <c r="F7" s="13"/>
      <c r="G7" s="13"/>
      <c r="H7" s="23">
        <v>43.232999999999997</v>
      </c>
      <c r="I7" s="24">
        <f>1</f>
        <v>1</v>
      </c>
    </row>
    <row r="8" spans="1:9" ht="15.75" x14ac:dyDescent="0.25">
      <c r="A8" s="46"/>
      <c r="B8" s="10" t="s">
        <v>2</v>
      </c>
      <c r="C8" s="10">
        <v>28</v>
      </c>
      <c r="D8" s="10" t="s">
        <v>36</v>
      </c>
      <c r="E8" s="12">
        <f t="shared" si="0"/>
        <v>9.8360000000000003</v>
      </c>
      <c r="F8" s="13"/>
      <c r="G8" s="13"/>
      <c r="H8" s="26">
        <v>9.8360000000000003</v>
      </c>
      <c r="I8" s="27">
        <f>1</f>
        <v>1</v>
      </c>
    </row>
    <row r="9" spans="1:9" ht="15.75" x14ac:dyDescent="0.25">
      <c r="A9" s="46"/>
      <c r="B9" s="10" t="s">
        <v>2</v>
      </c>
      <c r="C9" s="10">
        <v>29</v>
      </c>
      <c r="D9" s="10" t="s">
        <v>37</v>
      </c>
      <c r="E9" s="12">
        <f t="shared" si="0"/>
        <v>10.500999999999999</v>
      </c>
      <c r="F9" s="13"/>
      <c r="G9" s="13"/>
      <c r="H9" s="26">
        <v>10.500999999999999</v>
      </c>
      <c r="I9" s="27">
        <f>1</f>
        <v>1</v>
      </c>
    </row>
    <row r="10" spans="1:9" ht="15.75" x14ac:dyDescent="0.25">
      <c r="A10" s="46"/>
      <c r="B10" s="10" t="s">
        <v>2</v>
      </c>
      <c r="C10" s="10">
        <v>35</v>
      </c>
      <c r="D10" s="10" t="s">
        <v>71</v>
      </c>
      <c r="E10" s="12">
        <f t="shared" si="0"/>
        <v>2.145</v>
      </c>
      <c r="F10" s="13"/>
      <c r="G10" s="13"/>
      <c r="H10" s="26">
        <v>2.145</v>
      </c>
      <c r="I10" s="27">
        <f>1</f>
        <v>1</v>
      </c>
    </row>
    <row r="11" spans="1:9" ht="15.75" x14ac:dyDescent="0.25">
      <c r="A11" s="46"/>
      <c r="B11" s="10" t="s">
        <v>2</v>
      </c>
      <c r="C11" s="10">
        <v>36</v>
      </c>
      <c r="D11" s="10" t="s">
        <v>38</v>
      </c>
      <c r="E11" s="12">
        <f t="shared" si="0"/>
        <v>38.445999999999998</v>
      </c>
      <c r="F11" s="13"/>
      <c r="G11" s="13"/>
      <c r="H11" s="26">
        <v>38.445999999999998</v>
      </c>
      <c r="I11" s="27">
        <f>1</f>
        <v>1</v>
      </c>
    </row>
    <row r="12" spans="1:9" ht="15.75" x14ac:dyDescent="0.25">
      <c r="A12" s="46"/>
      <c r="B12" s="10" t="s">
        <v>2</v>
      </c>
      <c r="C12" s="10">
        <v>37</v>
      </c>
      <c r="D12" s="10" t="s">
        <v>39</v>
      </c>
      <c r="E12" s="12">
        <f t="shared" si="0"/>
        <v>10.874172507839999</v>
      </c>
      <c r="F12" s="13"/>
      <c r="G12" s="13"/>
      <c r="H12" s="26">
        <v>51.137999999999998</v>
      </c>
      <c r="I12" s="28">
        <f>21264368/100000000</f>
        <v>0.21264368</v>
      </c>
    </row>
    <row r="13" spans="1:9" ht="15.75" x14ac:dyDescent="0.25">
      <c r="A13" s="46"/>
      <c r="B13" s="10" t="s">
        <v>2</v>
      </c>
      <c r="C13" s="10">
        <v>38</v>
      </c>
      <c r="D13" s="10" t="s">
        <v>72</v>
      </c>
      <c r="E13" s="12">
        <f t="shared" si="0"/>
        <v>5.5E-2</v>
      </c>
      <c r="F13" s="13"/>
      <c r="G13" s="13"/>
      <c r="H13" s="26">
        <v>5.5E-2</v>
      </c>
      <c r="I13" s="27">
        <f>1</f>
        <v>1</v>
      </c>
    </row>
    <row r="14" spans="1:9" ht="15.75" x14ac:dyDescent="0.25">
      <c r="A14" s="46"/>
      <c r="B14" s="10" t="s">
        <v>2</v>
      </c>
      <c r="C14" s="10">
        <v>39</v>
      </c>
      <c r="D14" s="10" t="s">
        <v>40</v>
      </c>
      <c r="E14" s="12">
        <f t="shared" si="0"/>
        <v>30.178999999999998</v>
      </c>
      <c r="F14" s="13"/>
      <c r="G14" s="13"/>
      <c r="H14" s="26">
        <v>30.178999999999998</v>
      </c>
      <c r="I14" s="27">
        <f>1</f>
        <v>1</v>
      </c>
    </row>
    <row r="15" spans="1:9" ht="15.75" x14ac:dyDescent="0.25">
      <c r="A15" s="46"/>
      <c r="B15" s="10" t="s">
        <v>2</v>
      </c>
      <c r="C15" s="10">
        <v>40</v>
      </c>
      <c r="D15" s="10" t="s">
        <v>41</v>
      </c>
      <c r="E15" s="12">
        <f t="shared" si="0"/>
        <v>2.8610000000000002</v>
      </c>
      <c r="F15" s="13"/>
      <c r="G15" s="13"/>
      <c r="H15" s="26">
        <v>5.7220000000000004</v>
      </c>
      <c r="I15" s="27">
        <f>1/2</f>
        <v>0.5</v>
      </c>
    </row>
    <row r="16" spans="1:9" ht="15.75" x14ac:dyDescent="0.25">
      <c r="A16" s="47"/>
      <c r="B16" s="10" t="s">
        <v>2</v>
      </c>
      <c r="C16" s="10">
        <v>41</v>
      </c>
      <c r="D16" s="10" t="s">
        <v>73</v>
      </c>
      <c r="E16" s="12">
        <f t="shared" si="0"/>
        <v>1.0289999999999999</v>
      </c>
      <c r="F16" s="13"/>
      <c r="G16" s="13"/>
      <c r="H16" s="23">
        <v>1.0289999999999999</v>
      </c>
      <c r="I16" s="24">
        <f>1</f>
        <v>1</v>
      </c>
    </row>
    <row r="17" spans="1:9" ht="15.75" x14ac:dyDescent="0.25">
      <c r="A17" s="48" t="s">
        <v>15</v>
      </c>
      <c r="B17" s="10" t="s">
        <v>2</v>
      </c>
      <c r="C17" s="10">
        <v>17</v>
      </c>
      <c r="D17" s="10" t="s">
        <v>74</v>
      </c>
      <c r="E17" s="12">
        <f t="shared" si="0"/>
        <v>20.035</v>
      </c>
      <c r="F17" s="13"/>
      <c r="G17" s="13"/>
      <c r="H17" s="23">
        <v>20.035</v>
      </c>
      <c r="I17" s="24">
        <f>1</f>
        <v>1</v>
      </c>
    </row>
    <row r="18" spans="1:9" ht="15.75" x14ac:dyDescent="0.25">
      <c r="A18" s="46"/>
      <c r="B18" s="10" t="s">
        <v>2</v>
      </c>
      <c r="C18" s="10">
        <v>18</v>
      </c>
      <c r="D18" s="10" t="s">
        <v>42</v>
      </c>
      <c r="E18" s="12">
        <f t="shared" si="0"/>
        <v>38.244999999999997</v>
      </c>
      <c r="F18" s="13"/>
      <c r="G18" s="13"/>
      <c r="H18" s="23">
        <v>38.244999999999997</v>
      </c>
      <c r="I18" s="24">
        <f>1</f>
        <v>1</v>
      </c>
    </row>
    <row r="19" spans="1:9" ht="15.75" x14ac:dyDescent="0.25">
      <c r="A19" s="46"/>
      <c r="B19" s="10" t="s">
        <v>2</v>
      </c>
      <c r="C19" s="10">
        <v>19</v>
      </c>
      <c r="D19" s="10" t="s">
        <v>75</v>
      </c>
      <c r="E19" s="12">
        <f t="shared" si="0"/>
        <v>6.9859999999999998</v>
      </c>
      <c r="F19" s="13"/>
      <c r="G19" s="13"/>
      <c r="H19" s="26">
        <v>6.9859999999999998</v>
      </c>
      <c r="I19" s="24">
        <f>1</f>
        <v>1</v>
      </c>
    </row>
    <row r="20" spans="1:9" ht="15.75" x14ac:dyDescent="0.25">
      <c r="A20" s="46"/>
      <c r="B20" s="10" t="s">
        <v>2</v>
      </c>
      <c r="C20" s="10">
        <v>24</v>
      </c>
      <c r="D20" s="10" t="s">
        <v>76</v>
      </c>
      <c r="E20" s="12">
        <f t="shared" si="0"/>
        <v>14.254</v>
      </c>
      <c r="F20" s="13"/>
      <c r="G20" s="13"/>
      <c r="H20" s="26">
        <v>14.254</v>
      </c>
      <c r="I20" s="24">
        <f>1</f>
        <v>1</v>
      </c>
    </row>
    <row r="21" spans="1:9" ht="15.75" x14ac:dyDescent="0.25">
      <c r="A21" s="46"/>
      <c r="B21" s="10" t="s">
        <v>2</v>
      </c>
      <c r="C21" s="10">
        <v>26</v>
      </c>
      <c r="D21" s="10" t="s">
        <v>77</v>
      </c>
      <c r="E21" s="12">
        <f t="shared" si="0"/>
        <v>13.361000000000001</v>
      </c>
      <c r="F21" s="13"/>
      <c r="G21" s="13"/>
      <c r="H21" s="26">
        <v>13.361000000000001</v>
      </c>
      <c r="I21" s="24">
        <f>1</f>
        <v>1</v>
      </c>
    </row>
    <row r="22" spans="1:9" ht="15.75" x14ac:dyDescent="0.25">
      <c r="A22" s="46"/>
      <c r="B22" s="10" t="s">
        <v>2</v>
      </c>
      <c r="C22" s="10">
        <v>30</v>
      </c>
      <c r="D22" s="10" t="s">
        <v>78</v>
      </c>
      <c r="E22" s="12">
        <f t="shared" si="0"/>
        <v>7.7530000000000001</v>
      </c>
      <c r="F22" s="13"/>
      <c r="G22" s="13"/>
      <c r="H22" s="26">
        <v>7.7530000000000001</v>
      </c>
      <c r="I22" s="24">
        <f>1</f>
        <v>1</v>
      </c>
    </row>
    <row r="23" spans="1:9" ht="15.75" x14ac:dyDescent="0.25">
      <c r="A23" s="46"/>
      <c r="B23" s="10" t="s">
        <v>2</v>
      </c>
      <c r="C23" s="10">
        <v>31</v>
      </c>
      <c r="D23" s="10" t="s">
        <v>43</v>
      </c>
      <c r="E23" s="12">
        <f t="shared" si="0"/>
        <v>51.823999999999998</v>
      </c>
      <c r="F23" s="13"/>
      <c r="G23" s="13"/>
      <c r="H23" s="26">
        <v>51.823999999999998</v>
      </c>
      <c r="I23" s="24">
        <f>1</f>
        <v>1</v>
      </c>
    </row>
    <row r="24" spans="1:9" ht="15.75" x14ac:dyDescent="0.25">
      <c r="A24" s="46"/>
      <c r="B24" s="10" t="s">
        <v>2</v>
      </c>
      <c r="C24" s="10">
        <v>33</v>
      </c>
      <c r="D24" s="10" t="s">
        <v>44</v>
      </c>
      <c r="E24" s="12">
        <f t="shared" si="0"/>
        <v>0.34200000000000003</v>
      </c>
      <c r="F24" s="13"/>
      <c r="G24" s="13"/>
      <c r="H24" s="26">
        <v>0.34200000000000003</v>
      </c>
      <c r="I24" s="24">
        <f>1</f>
        <v>1</v>
      </c>
    </row>
    <row r="25" spans="1:9" ht="15.75" x14ac:dyDescent="0.25">
      <c r="A25" s="47"/>
      <c r="B25" s="10" t="s">
        <v>2</v>
      </c>
      <c r="C25" s="10">
        <v>34</v>
      </c>
      <c r="D25" s="10" t="s">
        <v>79</v>
      </c>
      <c r="E25" s="12">
        <f t="shared" si="0"/>
        <v>0.123</v>
      </c>
      <c r="F25" s="13"/>
      <c r="G25" s="13"/>
      <c r="H25" s="23">
        <v>0.123</v>
      </c>
      <c r="I25" s="24">
        <f>1</f>
        <v>1</v>
      </c>
    </row>
    <row r="26" spans="1:9" ht="15.75" x14ac:dyDescent="0.25">
      <c r="A26" s="11" t="s">
        <v>16</v>
      </c>
      <c r="B26" s="10" t="s">
        <v>2</v>
      </c>
      <c r="C26" s="10">
        <v>37</v>
      </c>
      <c r="D26" s="10" t="s">
        <v>39</v>
      </c>
      <c r="E26" s="12">
        <f t="shared" si="0"/>
        <v>7.3474234623000001</v>
      </c>
      <c r="F26" s="13"/>
      <c r="G26" s="13"/>
      <c r="H26" s="23">
        <v>51.137999999999998</v>
      </c>
      <c r="I26" s="29">
        <f>14367835/100000000</f>
        <v>0.14367835000000001</v>
      </c>
    </row>
    <row r="27" spans="1:9" ht="15.75" x14ac:dyDescent="0.25">
      <c r="A27" s="11" t="s">
        <v>17</v>
      </c>
      <c r="B27" s="10" t="s">
        <v>2</v>
      </c>
      <c r="C27" s="10">
        <v>25</v>
      </c>
      <c r="D27" s="10" t="s">
        <v>34</v>
      </c>
      <c r="E27" s="12">
        <f t="shared" si="0"/>
        <v>0.24475</v>
      </c>
      <c r="F27" s="13"/>
      <c r="G27" s="13"/>
      <c r="H27" s="26">
        <v>7.8319999999999999</v>
      </c>
      <c r="I27" s="30">
        <f>1/32</f>
        <v>3.125E-2</v>
      </c>
    </row>
    <row r="28" spans="1:9" ht="63" x14ac:dyDescent="0.25">
      <c r="A28" s="11" t="s">
        <v>63</v>
      </c>
      <c r="B28" s="10" t="s">
        <v>2</v>
      </c>
      <c r="C28" s="10">
        <v>1</v>
      </c>
      <c r="D28" s="10" t="s">
        <v>45</v>
      </c>
      <c r="E28" s="12">
        <f t="shared" si="0"/>
        <v>11.42375</v>
      </c>
      <c r="F28" s="13"/>
      <c r="G28" s="13"/>
      <c r="H28" s="26">
        <v>45.695</v>
      </c>
      <c r="I28" s="30">
        <f>1/4</f>
        <v>0.25</v>
      </c>
    </row>
    <row r="29" spans="1:9" ht="15.75" x14ac:dyDescent="0.25">
      <c r="A29" s="48" t="s">
        <v>18</v>
      </c>
      <c r="B29" s="10" t="s">
        <v>2</v>
      </c>
      <c r="C29" s="10">
        <v>6</v>
      </c>
      <c r="D29" s="10" t="s">
        <v>46</v>
      </c>
      <c r="E29" s="12">
        <f t="shared" si="0"/>
        <v>4.9729999999999999</v>
      </c>
      <c r="F29" s="13"/>
      <c r="G29" s="13"/>
      <c r="H29" s="26">
        <v>9.9459999999999997</v>
      </c>
      <c r="I29" s="30">
        <f>1/2</f>
        <v>0.5</v>
      </c>
    </row>
    <row r="30" spans="1:9" ht="15.75" x14ac:dyDescent="0.25">
      <c r="A30" s="46"/>
      <c r="B30" s="10" t="s">
        <v>2</v>
      </c>
      <c r="C30" s="10">
        <v>11</v>
      </c>
      <c r="D30" s="10" t="s">
        <v>47</v>
      </c>
      <c r="E30" s="12">
        <f t="shared" si="0"/>
        <v>3.9315000000000002</v>
      </c>
      <c r="F30" s="13"/>
      <c r="G30" s="13"/>
      <c r="H30" s="26">
        <v>7.8630000000000004</v>
      </c>
      <c r="I30" s="30">
        <f>1/2</f>
        <v>0.5</v>
      </c>
    </row>
    <row r="31" spans="1:9" ht="15.75" x14ac:dyDescent="0.25">
      <c r="A31" s="46"/>
      <c r="B31" s="10" t="s">
        <v>2</v>
      </c>
      <c r="C31" s="10">
        <v>12</v>
      </c>
      <c r="D31" s="10" t="s">
        <v>80</v>
      </c>
      <c r="E31" s="12">
        <f t="shared" si="0"/>
        <v>0.34</v>
      </c>
      <c r="F31" s="13"/>
      <c r="G31" s="13"/>
      <c r="H31" s="26">
        <v>0.68</v>
      </c>
      <c r="I31" s="30">
        <f>1/2</f>
        <v>0.5</v>
      </c>
    </row>
    <row r="32" spans="1:9" ht="15.75" x14ac:dyDescent="0.25">
      <c r="A32" s="47"/>
      <c r="B32" s="10" t="s">
        <v>2</v>
      </c>
      <c r="C32" s="10">
        <v>16</v>
      </c>
      <c r="D32" s="10" t="s">
        <v>48</v>
      </c>
      <c r="E32" s="12">
        <f t="shared" si="0"/>
        <v>12.84</v>
      </c>
      <c r="F32" s="13"/>
      <c r="G32" s="13"/>
      <c r="H32" s="26">
        <v>25.68</v>
      </c>
      <c r="I32" s="30">
        <f>1/2</f>
        <v>0.5</v>
      </c>
    </row>
    <row r="33" spans="1:9" ht="15.75" x14ac:dyDescent="0.25">
      <c r="A33" s="48" t="s">
        <v>19</v>
      </c>
      <c r="B33" s="10" t="s">
        <v>2</v>
      </c>
      <c r="C33" s="10">
        <v>6</v>
      </c>
      <c r="D33" s="10" t="s">
        <v>46</v>
      </c>
      <c r="E33" s="12">
        <f t="shared" si="0"/>
        <v>2.4864999999999999</v>
      </c>
      <c r="F33" s="13"/>
      <c r="G33" s="13"/>
      <c r="H33" s="26">
        <v>9.9459999999999997</v>
      </c>
      <c r="I33" s="30">
        <f>1/4</f>
        <v>0.25</v>
      </c>
    </row>
    <row r="34" spans="1:9" ht="15.75" x14ac:dyDescent="0.25">
      <c r="A34" s="46"/>
      <c r="B34" s="10" t="s">
        <v>2</v>
      </c>
      <c r="C34" s="10">
        <v>11</v>
      </c>
      <c r="D34" s="10" t="s">
        <v>47</v>
      </c>
      <c r="E34" s="12">
        <f t="shared" si="0"/>
        <v>1.9657500000000001</v>
      </c>
      <c r="F34" s="13"/>
      <c r="G34" s="13"/>
      <c r="H34" s="26">
        <v>7.8630000000000004</v>
      </c>
      <c r="I34" s="30">
        <f>1/4</f>
        <v>0.25</v>
      </c>
    </row>
    <row r="35" spans="1:9" ht="15.75" x14ac:dyDescent="0.25">
      <c r="A35" s="46"/>
      <c r="B35" s="10" t="s">
        <v>2</v>
      </c>
      <c r="C35" s="10">
        <v>12</v>
      </c>
      <c r="D35" s="10" t="s">
        <v>80</v>
      </c>
      <c r="E35" s="12">
        <f t="shared" si="0"/>
        <v>0.17</v>
      </c>
      <c r="F35" s="13"/>
      <c r="G35" s="13"/>
      <c r="H35" s="26">
        <v>0.68</v>
      </c>
      <c r="I35" s="30">
        <f>1/4</f>
        <v>0.25</v>
      </c>
    </row>
    <row r="36" spans="1:9" ht="15.75" x14ac:dyDescent="0.25">
      <c r="A36" s="47"/>
      <c r="B36" s="10" t="s">
        <v>2</v>
      </c>
      <c r="C36" s="10">
        <v>16</v>
      </c>
      <c r="D36" s="10" t="s">
        <v>48</v>
      </c>
      <c r="E36" s="12">
        <f t="shared" si="0"/>
        <v>6.42</v>
      </c>
      <c r="F36" s="13"/>
      <c r="G36" s="13"/>
      <c r="H36" s="26">
        <v>25.68</v>
      </c>
      <c r="I36" s="30">
        <f>1/4</f>
        <v>0.25</v>
      </c>
    </row>
    <row r="37" spans="1:9" ht="15.75" x14ac:dyDescent="0.25">
      <c r="A37" s="48" t="s">
        <v>20</v>
      </c>
      <c r="B37" s="10" t="s">
        <v>2</v>
      </c>
      <c r="C37" s="10">
        <v>22</v>
      </c>
      <c r="D37" s="10" t="s">
        <v>49</v>
      </c>
      <c r="E37" s="12">
        <f t="shared" si="0"/>
        <v>15.005000000000001</v>
      </c>
      <c r="F37" s="13"/>
      <c r="G37" s="13"/>
      <c r="H37" s="26">
        <v>15.005000000000001</v>
      </c>
      <c r="I37" s="27">
        <f>1</f>
        <v>1</v>
      </c>
    </row>
    <row r="38" spans="1:9" ht="15.75" x14ac:dyDescent="0.25">
      <c r="A38" s="47"/>
      <c r="B38" s="10" t="s">
        <v>2</v>
      </c>
      <c r="C38" s="10">
        <v>23</v>
      </c>
      <c r="D38" s="10" t="s">
        <v>50</v>
      </c>
      <c r="E38" s="12">
        <f t="shared" si="0"/>
        <v>0.58199999999999996</v>
      </c>
      <c r="F38" s="13"/>
      <c r="G38" s="13"/>
      <c r="H38" s="26">
        <v>0.58199999999999996</v>
      </c>
      <c r="I38" s="27">
        <f>1</f>
        <v>1</v>
      </c>
    </row>
    <row r="39" spans="1:9" ht="76.5" customHeight="1" x14ac:dyDescent="0.25">
      <c r="A39" s="11" t="s">
        <v>64</v>
      </c>
      <c r="B39" s="10" t="s">
        <v>2</v>
      </c>
      <c r="C39" s="10">
        <v>1</v>
      </c>
      <c r="D39" s="10" t="s">
        <v>45</v>
      </c>
      <c r="E39" s="12">
        <f t="shared" si="0"/>
        <v>11.42375</v>
      </c>
      <c r="F39" s="13"/>
      <c r="G39" s="13"/>
      <c r="H39" s="26">
        <v>45.695</v>
      </c>
      <c r="I39" s="30">
        <f>1/4</f>
        <v>0.25</v>
      </c>
    </row>
    <row r="40" spans="1:9" ht="15.75" x14ac:dyDescent="0.25">
      <c r="A40" s="11" t="s">
        <v>21</v>
      </c>
      <c r="B40" s="10" t="s">
        <v>2</v>
      </c>
      <c r="C40" s="10">
        <v>25</v>
      </c>
      <c r="D40" s="10" t="s">
        <v>34</v>
      </c>
      <c r="E40" s="12">
        <f t="shared" si="0"/>
        <v>1.958</v>
      </c>
      <c r="F40" s="13"/>
      <c r="G40" s="13"/>
      <c r="H40" s="26">
        <v>7.8319999999999999</v>
      </c>
      <c r="I40" s="30">
        <f>1/4</f>
        <v>0.25</v>
      </c>
    </row>
    <row r="41" spans="1:9" ht="74.25" customHeight="1" x14ac:dyDescent="0.25">
      <c r="A41" s="11" t="s">
        <v>65</v>
      </c>
      <c r="B41" s="10" t="s">
        <v>2</v>
      </c>
      <c r="C41" s="10">
        <v>1</v>
      </c>
      <c r="D41" s="10" t="s">
        <v>45</v>
      </c>
      <c r="E41" s="12">
        <f t="shared" si="0"/>
        <v>11.42375</v>
      </c>
      <c r="F41" s="13"/>
      <c r="G41" s="13"/>
      <c r="H41" s="26">
        <v>45.695</v>
      </c>
      <c r="I41" s="30">
        <f>1/4</f>
        <v>0.25</v>
      </c>
    </row>
    <row r="42" spans="1:9" ht="28.5" customHeight="1" x14ac:dyDescent="0.25">
      <c r="A42" s="11" t="s">
        <v>22</v>
      </c>
      <c r="B42" s="39" t="s">
        <v>2</v>
      </c>
      <c r="C42" s="10">
        <v>25</v>
      </c>
      <c r="D42" s="10" t="s">
        <v>34</v>
      </c>
      <c r="E42" s="12">
        <f t="shared" si="0"/>
        <v>1.958</v>
      </c>
      <c r="F42" s="13"/>
      <c r="G42" s="13"/>
      <c r="H42" s="26">
        <v>7.8319999999999999</v>
      </c>
      <c r="I42" s="30">
        <f>1/4</f>
        <v>0.25</v>
      </c>
    </row>
    <row r="43" spans="1:9" ht="15.75" x14ac:dyDescent="0.25">
      <c r="A43" s="48" t="s">
        <v>23</v>
      </c>
      <c r="B43" s="40" t="s">
        <v>2</v>
      </c>
      <c r="C43" s="10">
        <v>37</v>
      </c>
      <c r="D43" s="10" t="s">
        <v>39</v>
      </c>
      <c r="E43" s="12">
        <f t="shared" si="0"/>
        <v>25.568980567559997</v>
      </c>
      <c r="F43" s="13"/>
      <c r="G43" s="13"/>
      <c r="H43" s="23">
        <v>51.137999999999998</v>
      </c>
      <c r="I43" s="29">
        <f>49999962/100000000</f>
        <v>0.49999961999999998</v>
      </c>
    </row>
    <row r="44" spans="1:9" ht="15.75" x14ac:dyDescent="0.25">
      <c r="A44" s="47"/>
      <c r="B44" s="40" t="s">
        <v>2</v>
      </c>
      <c r="C44" s="10">
        <v>40</v>
      </c>
      <c r="D44" s="10" t="s">
        <v>41</v>
      </c>
      <c r="E44" s="12">
        <f t="shared" si="0"/>
        <v>2.8610000000000002</v>
      </c>
      <c r="F44" s="13"/>
      <c r="G44" s="13"/>
      <c r="H44" s="26">
        <v>5.7220000000000004</v>
      </c>
      <c r="I44" s="27">
        <f>1/2</f>
        <v>0.5</v>
      </c>
    </row>
    <row r="45" spans="1:9" ht="76.5" customHeight="1" x14ac:dyDescent="0.25">
      <c r="A45" s="11" t="s">
        <v>66</v>
      </c>
      <c r="B45" s="39" t="s">
        <v>2</v>
      </c>
      <c r="C45" s="10">
        <v>1</v>
      </c>
      <c r="D45" s="10" t="s">
        <v>45</v>
      </c>
      <c r="E45" s="12">
        <f t="shared" si="0"/>
        <v>11.42375</v>
      </c>
      <c r="F45" s="13"/>
      <c r="G45" s="13"/>
      <c r="H45" s="26">
        <v>45.695</v>
      </c>
      <c r="I45" s="30">
        <f>1/4</f>
        <v>0.25</v>
      </c>
    </row>
    <row r="46" spans="1:9" ht="15.75" x14ac:dyDescent="0.25">
      <c r="A46" s="11" t="s">
        <v>24</v>
      </c>
      <c r="B46" s="10" t="s">
        <v>2</v>
      </c>
      <c r="C46" s="10">
        <v>25</v>
      </c>
      <c r="D46" s="10" t="s">
        <v>34</v>
      </c>
      <c r="E46" s="12">
        <f t="shared" si="0"/>
        <v>0.24475</v>
      </c>
      <c r="F46" s="13"/>
      <c r="G46" s="13"/>
      <c r="H46" s="26">
        <v>7.8319999999999999</v>
      </c>
      <c r="I46" s="30">
        <f>1/32</f>
        <v>3.125E-2</v>
      </c>
    </row>
    <row r="47" spans="1:9" ht="89.25" customHeight="1" x14ac:dyDescent="0.25">
      <c r="A47" s="11" t="s">
        <v>67</v>
      </c>
      <c r="B47" s="10" t="s">
        <v>2</v>
      </c>
      <c r="C47" s="10">
        <v>10</v>
      </c>
      <c r="D47" s="10" t="s">
        <v>81</v>
      </c>
      <c r="E47" s="12">
        <f t="shared" si="0"/>
        <v>4.9740000000000002</v>
      </c>
      <c r="F47" s="13"/>
      <c r="G47" s="13"/>
      <c r="H47" s="26">
        <v>4.9740000000000002</v>
      </c>
      <c r="I47" s="24">
        <f>1</f>
        <v>1</v>
      </c>
    </row>
    <row r="48" spans="1:9" ht="15.75" x14ac:dyDescent="0.25">
      <c r="A48" s="11" t="s">
        <v>25</v>
      </c>
      <c r="B48" s="10" t="s">
        <v>5</v>
      </c>
      <c r="C48" s="10">
        <v>32</v>
      </c>
      <c r="D48" s="10" t="s">
        <v>51</v>
      </c>
      <c r="E48" s="12">
        <f t="shared" si="0"/>
        <v>3.0000000000000001E-3</v>
      </c>
      <c r="F48" s="13"/>
      <c r="G48" s="13"/>
      <c r="H48" s="26">
        <v>3.0000000000000001E-3</v>
      </c>
      <c r="I48" s="24">
        <f>1</f>
        <v>1</v>
      </c>
    </row>
    <row r="49" spans="1:9" ht="15.75" x14ac:dyDescent="0.25">
      <c r="A49" s="11" t="s">
        <v>68</v>
      </c>
      <c r="B49" s="10" t="s">
        <v>2</v>
      </c>
      <c r="C49" s="10">
        <v>3</v>
      </c>
      <c r="D49" s="10" t="s">
        <v>82</v>
      </c>
      <c r="E49" s="12">
        <f t="shared" si="0"/>
        <v>10.996</v>
      </c>
      <c r="F49" s="13"/>
      <c r="G49" s="13"/>
      <c r="H49" s="26">
        <v>10.996</v>
      </c>
      <c r="I49" s="24">
        <f>1</f>
        <v>1</v>
      </c>
    </row>
    <row r="50" spans="1:9" ht="15.75" x14ac:dyDescent="0.25">
      <c r="A50" s="11" t="s">
        <v>69</v>
      </c>
      <c r="B50" s="10" t="s">
        <v>2</v>
      </c>
      <c r="C50" s="10">
        <v>15</v>
      </c>
      <c r="D50" s="10" t="s">
        <v>83</v>
      </c>
      <c r="E50" s="12">
        <f t="shared" si="0"/>
        <v>4.306</v>
      </c>
      <c r="F50" s="13"/>
      <c r="G50" s="13"/>
      <c r="H50" s="26">
        <v>4.306</v>
      </c>
      <c r="I50" s="24">
        <f>1</f>
        <v>1</v>
      </c>
    </row>
    <row r="51" spans="1:9" ht="15.75" x14ac:dyDescent="0.25">
      <c r="A51" s="48" t="s">
        <v>26</v>
      </c>
      <c r="B51" s="10" t="s">
        <v>2</v>
      </c>
      <c r="C51" s="10">
        <v>6</v>
      </c>
      <c r="D51" s="10" t="s">
        <v>46</v>
      </c>
      <c r="E51" s="12">
        <f t="shared" si="0"/>
        <v>2.4864999999999999</v>
      </c>
      <c r="F51" s="13"/>
      <c r="G51" s="13"/>
      <c r="H51" s="23">
        <v>9.9459999999999997</v>
      </c>
      <c r="I51" s="25">
        <f>1/4</f>
        <v>0.25</v>
      </c>
    </row>
    <row r="52" spans="1:9" ht="15.75" x14ac:dyDescent="0.25">
      <c r="A52" s="46"/>
      <c r="B52" s="10" t="s">
        <v>2</v>
      </c>
      <c r="C52" s="10">
        <v>11</v>
      </c>
      <c r="D52" s="10" t="s">
        <v>47</v>
      </c>
      <c r="E52" s="12">
        <f t="shared" si="0"/>
        <v>1.9657500000000001</v>
      </c>
      <c r="F52" s="13"/>
      <c r="G52" s="13"/>
      <c r="H52" s="26">
        <v>7.8630000000000004</v>
      </c>
      <c r="I52" s="30">
        <f>1/4</f>
        <v>0.25</v>
      </c>
    </row>
    <row r="53" spans="1:9" ht="15.75" x14ac:dyDescent="0.25">
      <c r="A53" s="46"/>
      <c r="B53" s="10" t="s">
        <v>2</v>
      </c>
      <c r="C53" s="10">
        <v>12</v>
      </c>
      <c r="D53" s="10" t="s">
        <v>80</v>
      </c>
      <c r="E53" s="12">
        <f t="shared" si="0"/>
        <v>0.17</v>
      </c>
      <c r="F53" s="13"/>
      <c r="G53" s="13"/>
      <c r="H53" s="26">
        <v>0.68</v>
      </c>
      <c r="I53" s="30">
        <f>1/4</f>
        <v>0.25</v>
      </c>
    </row>
    <row r="54" spans="1:9" ht="15.75" x14ac:dyDescent="0.25">
      <c r="A54" s="46"/>
      <c r="B54" s="10" t="s">
        <v>2</v>
      </c>
      <c r="C54" s="10">
        <v>16</v>
      </c>
      <c r="D54" s="10" t="s">
        <v>48</v>
      </c>
      <c r="E54" s="12">
        <f t="shared" si="0"/>
        <v>6.42</v>
      </c>
      <c r="F54" s="13"/>
      <c r="G54" s="13"/>
      <c r="H54" s="26">
        <v>25.68</v>
      </c>
      <c r="I54" s="30">
        <f>1/4</f>
        <v>0.25</v>
      </c>
    </row>
    <row r="55" spans="1:9" ht="15.75" x14ac:dyDescent="0.25">
      <c r="A55" s="47"/>
      <c r="B55" s="10" t="s">
        <v>2</v>
      </c>
      <c r="C55" s="10">
        <v>37</v>
      </c>
      <c r="D55" s="10" t="s">
        <v>39</v>
      </c>
      <c r="E55" s="12">
        <f t="shared" si="0"/>
        <v>7.3474234623000001</v>
      </c>
      <c r="F55" s="13"/>
      <c r="G55" s="13"/>
      <c r="H55" s="26">
        <v>51.137999999999998</v>
      </c>
      <c r="I55" s="28">
        <f>14367835/100000000</f>
        <v>0.14367835000000001</v>
      </c>
    </row>
    <row r="56" spans="1:9" ht="15.75" x14ac:dyDescent="0.25">
      <c r="A56" s="11" t="s">
        <v>28</v>
      </c>
      <c r="B56" s="10" t="s">
        <v>2</v>
      </c>
      <c r="C56" s="10">
        <v>25</v>
      </c>
      <c r="D56" s="10" t="s">
        <v>34</v>
      </c>
      <c r="E56" s="12">
        <f t="shared" si="0"/>
        <v>1.958</v>
      </c>
      <c r="F56" s="13"/>
      <c r="G56" s="13"/>
      <c r="H56" s="26">
        <v>7.8319999999999999</v>
      </c>
      <c r="I56" s="30">
        <f>1/4</f>
        <v>0.25</v>
      </c>
    </row>
    <row r="57" spans="1:9" ht="15.75" x14ac:dyDescent="0.25">
      <c r="A57" s="48" t="s">
        <v>29</v>
      </c>
      <c r="B57" s="10" t="s">
        <v>2</v>
      </c>
      <c r="C57" s="10">
        <v>4</v>
      </c>
      <c r="D57" s="10" t="s">
        <v>52</v>
      </c>
      <c r="E57" s="12">
        <f t="shared" si="0"/>
        <v>0.56999999999999995</v>
      </c>
      <c r="F57" s="13"/>
      <c r="G57" s="13"/>
      <c r="H57" s="26">
        <v>0.56999999999999995</v>
      </c>
      <c r="I57" s="24">
        <f>1</f>
        <v>1</v>
      </c>
    </row>
    <row r="58" spans="1:9" ht="15.75" x14ac:dyDescent="0.25">
      <c r="A58" s="46"/>
      <c r="B58" s="10" t="s">
        <v>2</v>
      </c>
      <c r="C58" s="10">
        <v>5</v>
      </c>
      <c r="D58" s="10" t="s">
        <v>53</v>
      </c>
      <c r="E58" s="12">
        <f t="shared" si="0"/>
        <v>2.109</v>
      </c>
      <c r="F58" s="13"/>
      <c r="G58" s="13"/>
      <c r="H58" s="26">
        <v>2.109</v>
      </c>
      <c r="I58" s="24">
        <f>1</f>
        <v>1</v>
      </c>
    </row>
    <row r="59" spans="1:9" ht="15.75" x14ac:dyDescent="0.25">
      <c r="A59" s="47"/>
      <c r="B59" s="10" t="s">
        <v>2</v>
      </c>
      <c r="C59" s="10">
        <v>7</v>
      </c>
      <c r="D59" s="10" t="s">
        <v>54</v>
      </c>
      <c r="E59" s="12">
        <f t="shared" si="0"/>
        <v>13.199</v>
      </c>
      <c r="F59" s="13"/>
      <c r="G59" s="13"/>
      <c r="H59" s="26">
        <v>13.199</v>
      </c>
      <c r="I59" s="24">
        <f>1</f>
        <v>1</v>
      </c>
    </row>
    <row r="60" spans="1:9" ht="23.1" customHeight="1" x14ac:dyDescent="0.25">
      <c r="A60" s="48" t="s">
        <v>30</v>
      </c>
      <c r="B60" s="10" t="s">
        <v>2</v>
      </c>
      <c r="C60" s="10">
        <v>9</v>
      </c>
      <c r="D60" s="10" t="s">
        <v>55</v>
      </c>
      <c r="E60" s="12">
        <f t="shared" si="0"/>
        <v>23.725999999999999</v>
      </c>
      <c r="F60" s="13"/>
      <c r="G60" s="13"/>
      <c r="H60" s="26">
        <v>23.725999999999999</v>
      </c>
      <c r="I60" s="24">
        <f>1</f>
        <v>1</v>
      </c>
    </row>
    <row r="61" spans="1:9" ht="31.5" customHeight="1" x14ac:dyDescent="0.25">
      <c r="A61" s="46"/>
      <c r="B61" s="10" t="s">
        <v>2</v>
      </c>
      <c r="C61" s="10">
        <v>13</v>
      </c>
      <c r="D61" s="10" t="s">
        <v>84</v>
      </c>
      <c r="E61" s="12">
        <f t="shared" si="0"/>
        <v>3.07</v>
      </c>
      <c r="F61" s="13"/>
      <c r="G61" s="13"/>
      <c r="H61" s="26">
        <v>3.07</v>
      </c>
      <c r="I61" s="24">
        <f>1</f>
        <v>1</v>
      </c>
    </row>
    <row r="62" spans="1:9" ht="39.75" customHeight="1" x14ac:dyDescent="0.25">
      <c r="A62" s="47"/>
      <c r="B62" s="10" t="s">
        <v>2</v>
      </c>
      <c r="C62" s="10">
        <v>14</v>
      </c>
      <c r="D62" s="10" t="s">
        <v>85</v>
      </c>
      <c r="E62" s="12">
        <f t="shared" si="0"/>
        <v>2.72</v>
      </c>
      <c r="F62" s="13"/>
      <c r="G62" s="13"/>
      <c r="H62" s="23">
        <v>2.72</v>
      </c>
      <c r="I62" s="24">
        <f>1</f>
        <v>1</v>
      </c>
    </row>
    <row r="63" spans="1:9" ht="98.25" customHeight="1" x14ac:dyDescent="0.25">
      <c r="A63" s="11" t="s">
        <v>70</v>
      </c>
      <c r="B63" s="10" t="s">
        <v>2</v>
      </c>
      <c r="C63" s="10">
        <v>8</v>
      </c>
      <c r="D63" s="10" t="s">
        <v>86</v>
      </c>
      <c r="E63" s="12">
        <f t="shared" si="0"/>
        <v>1.44</v>
      </c>
      <c r="F63" s="13"/>
      <c r="G63" s="13"/>
      <c r="H63" s="31">
        <v>1.44</v>
      </c>
      <c r="I63" s="24">
        <f>1</f>
        <v>1</v>
      </c>
    </row>
    <row r="64" spans="1:9" ht="27" customHeight="1" x14ac:dyDescent="0.25">
      <c r="A64" s="11" t="s">
        <v>31</v>
      </c>
      <c r="B64" s="10" t="s">
        <v>2</v>
      </c>
      <c r="C64" s="10">
        <v>2</v>
      </c>
      <c r="D64" s="10" t="s">
        <v>56</v>
      </c>
      <c r="E64" s="12">
        <f t="shared" si="0"/>
        <v>0.29099999999999998</v>
      </c>
      <c r="F64" s="9">
        <f>SUM(E4:E64)</f>
        <v>560.43500000000017</v>
      </c>
      <c r="G64" s="16">
        <f>F64/560.435</f>
        <v>1.0000000000000004</v>
      </c>
      <c r="H64" s="31">
        <v>0.29099999999999998</v>
      </c>
      <c r="I64" s="32">
        <f>1</f>
        <v>1</v>
      </c>
    </row>
    <row r="65" spans="1:9" ht="15.75" x14ac:dyDescent="0.25">
      <c r="A65" s="22" t="s">
        <v>60</v>
      </c>
      <c r="B65" s="18"/>
      <c r="C65" s="18"/>
      <c r="D65" s="18"/>
      <c r="E65" s="19"/>
      <c r="F65" s="13"/>
      <c r="G65" s="16"/>
      <c r="H65" s="20"/>
      <c r="I65" s="21"/>
    </row>
    <row r="66" spans="1:9" ht="78.75" x14ac:dyDescent="0.25">
      <c r="A66" s="22" t="s">
        <v>61</v>
      </c>
      <c r="B66" s="18"/>
      <c r="C66" s="18"/>
      <c r="D66" s="18"/>
      <c r="E66" s="19"/>
      <c r="F66" s="13"/>
      <c r="G66" s="16"/>
      <c r="H66" s="20"/>
      <c r="I66" s="21"/>
    </row>
    <row r="67" spans="1:9" ht="15.75" x14ac:dyDescent="0.25">
      <c r="A67" s="4"/>
      <c r="B67" s="4"/>
      <c r="C67" s="4"/>
      <c r="D67" s="4"/>
      <c r="E67" s="19"/>
      <c r="F67" s="9"/>
      <c r="G67" s="49"/>
      <c r="H67" s="5"/>
      <c r="I67" s="6"/>
    </row>
    <row r="68" spans="1:9" ht="15.75" x14ac:dyDescent="0.25">
      <c r="A68" s="50" t="s">
        <v>6</v>
      </c>
      <c r="B68" s="50"/>
      <c r="C68" s="50"/>
      <c r="D68" s="50"/>
      <c r="E68" s="50"/>
      <c r="F68" s="7"/>
      <c r="G68" s="7"/>
      <c r="H68" s="7"/>
      <c r="I68" s="7"/>
    </row>
    <row r="69" spans="1:9" ht="47.25" x14ac:dyDescent="0.25">
      <c r="A69" s="51" t="s">
        <v>8</v>
      </c>
      <c r="B69" s="51" t="s">
        <v>0</v>
      </c>
      <c r="C69" s="51" t="s">
        <v>1</v>
      </c>
      <c r="D69" s="51" t="s">
        <v>9</v>
      </c>
      <c r="E69" s="8" t="s">
        <v>11</v>
      </c>
      <c r="F69" s="7"/>
      <c r="G69" s="7"/>
      <c r="H69" s="52" t="s">
        <v>3</v>
      </c>
      <c r="I69" s="53" t="s">
        <v>4</v>
      </c>
    </row>
    <row r="70" spans="1:9" ht="15.75" x14ac:dyDescent="0.25">
      <c r="A70" s="54" t="s">
        <v>13</v>
      </c>
      <c r="B70" s="55" t="s">
        <v>2</v>
      </c>
      <c r="C70" s="56">
        <v>2</v>
      </c>
      <c r="D70" s="56" t="s">
        <v>56</v>
      </c>
      <c r="E70" s="38">
        <f t="shared" ref="E70:E100" si="1">H70*I70</f>
        <v>0.29099999999999998</v>
      </c>
      <c r="F70" s="9"/>
      <c r="G70" s="49"/>
      <c r="H70" s="15">
        <v>0.29099999999999998</v>
      </c>
      <c r="I70" s="27">
        <f>1</f>
        <v>1</v>
      </c>
    </row>
    <row r="71" spans="1:9" ht="15.75" x14ac:dyDescent="0.25">
      <c r="A71" s="54"/>
      <c r="B71" s="55" t="s">
        <v>2</v>
      </c>
      <c r="C71" s="56">
        <v>3</v>
      </c>
      <c r="D71" s="56" t="s">
        <v>82</v>
      </c>
      <c r="E71" s="38">
        <f t="shared" ref="E71" si="2">H71*I71</f>
        <v>10.996</v>
      </c>
      <c r="F71" s="9"/>
      <c r="G71" s="49"/>
      <c r="H71" s="15">
        <v>10.996</v>
      </c>
      <c r="I71" s="27">
        <f>1</f>
        <v>1</v>
      </c>
    </row>
    <row r="72" spans="1:9" ht="15.75" x14ac:dyDescent="0.25">
      <c r="A72" s="54"/>
      <c r="B72" s="55" t="s">
        <v>2</v>
      </c>
      <c r="C72" s="56">
        <v>6</v>
      </c>
      <c r="D72" s="56" t="s">
        <v>46</v>
      </c>
      <c r="E72" s="38">
        <f t="shared" si="1"/>
        <v>9.9459999999999997</v>
      </c>
      <c r="F72" s="13"/>
      <c r="G72" s="13"/>
      <c r="H72" s="57">
        <v>9.9459999999999997</v>
      </c>
      <c r="I72" s="27">
        <f>1</f>
        <v>1</v>
      </c>
    </row>
    <row r="73" spans="1:9" ht="15.75" x14ac:dyDescent="0.25">
      <c r="A73" s="54"/>
      <c r="B73" s="55" t="s">
        <v>2</v>
      </c>
      <c r="C73" s="56">
        <v>11</v>
      </c>
      <c r="D73" s="56" t="s">
        <v>47</v>
      </c>
      <c r="E73" s="38">
        <f t="shared" ref="E73:E74" si="3">H73*I73</f>
        <v>7.8630000000000004</v>
      </c>
      <c r="F73" s="13"/>
      <c r="G73" s="13"/>
      <c r="H73" s="57">
        <v>7.8630000000000004</v>
      </c>
      <c r="I73" s="27">
        <f>1</f>
        <v>1</v>
      </c>
    </row>
    <row r="74" spans="1:9" ht="15.75" x14ac:dyDescent="0.25">
      <c r="A74" s="54"/>
      <c r="B74" s="55" t="s">
        <v>2</v>
      </c>
      <c r="C74" s="56">
        <v>12</v>
      </c>
      <c r="D74" s="56" t="s">
        <v>80</v>
      </c>
      <c r="E74" s="38">
        <f t="shared" si="3"/>
        <v>0.68</v>
      </c>
      <c r="F74" s="13"/>
      <c r="G74" s="13"/>
      <c r="H74" s="57">
        <v>0.68</v>
      </c>
      <c r="I74" s="27">
        <f>1</f>
        <v>1</v>
      </c>
    </row>
    <row r="75" spans="1:9" ht="15.75" x14ac:dyDescent="0.25">
      <c r="A75" s="54"/>
      <c r="B75" s="55" t="s">
        <v>2</v>
      </c>
      <c r="C75" s="56">
        <v>15</v>
      </c>
      <c r="D75" s="56" t="s">
        <v>83</v>
      </c>
      <c r="E75" s="38">
        <f t="shared" si="1"/>
        <v>4.306</v>
      </c>
      <c r="F75" s="13"/>
      <c r="G75" s="13"/>
      <c r="H75" s="57">
        <v>4.306</v>
      </c>
      <c r="I75" s="27">
        <f>1</f>
        <v>1</v>
      </c>
    </row>
    <row r="76" spans="1:9" ht="15.75" x14ac:dyDescent="0.25">
      <c r="A76" s="54"/>
      <c r="B76" s="55" t="s">
        <v>2</v>
      </c>
      <c r="C76" s="56">
        <v>16</v>
      </c>
      <c r="D76" s="56" t="s">
        <v>48</v>
      </c>
      <c r="E76" s="38">
        <f t="shared" si="1"/>
        <v>25.68</v>
      </c>
      <c r="F76" s="13"/>
      <c r="G76" s="13"/>
      <c r="H76" s="57">
        <v>25.68</v>
      </c>
      <c r="I76" s="27">
        <f>1</f>
        <v>1</v>
      </c>
    </row>
    <row r="77" spans="1:9" ht="15.75" x14ac:dyDescent="0.25">
      <c r="A77" s="54"/>
      <c r="B77" s="55" t="s">
        <v>2</v>
      </c>
      <c r="C77" s="56">
        <v>17</v>
      </c>
      <c r="D77" s="56" t="s">
        <v>74</v>
      </c>
      <c r="E77" s="38">
        <f t="shared" si="1"/>
        <v>20.035</v>
      </c>
      <c r="F77" s="13"/>
      <c r="G77" s="13"/>
      <c r="H77" s="57">
        <v>20.035</v>
      </c>
      <c r="I77" s="27">
        <f>1</f>
        <v>1</v>
      </c>
    </row>
    <row r="78" spans="1:9" ht="15.75" x14ac:dyDescent="0.25">
      <c r="A78" s="54"/>
      <c r="B78" s="55" t="s">
        <v>2</v>
      </c>
      <c r="C78" s="56">
        <v>18</v>
      </c>
      <c r="D78" s="56" t="s">
        <v>42</v>
      </c>
      <c r="E78" s="38">
        <f t="shared" si="1"/>
        <v>38.244999999999997</v>
      </c>
      <c r="F78" s="13"/>
      <c r="G78" s="13"/>
      <c r="H78" s="57">
        <v>38.244999999999997</v>
      </c>
      <c r="I78" s="27">
        <f>1</f>
        <v>1</v>
      </c>
    </row>
    <row r="79" spans="1:9" ht="15.75" x14ac:dyDescent="0.25">
      <c r="A79" s="54"/>
      <c r="B79" s="55" t="s">
        <v>2</v>
      </c>
      <c r="C79" s="56">
        <v>19</v>
      </c>
      <c r="D79" s="56" t="s">
        <v>75</v>
      </c>
      <c r="E79" s="38">
        <f t="shared" si="1"/>
        <v>6.9859999999999998</v>
      </c>
      <c r="F79" s="13"/>
      <c r="G79" s="13"/>
      <c r="H79" s="57">
        <v>6.9859999999999998</v>
      </c>
      <c r="I79" s="27">
        <f>1</f>
        <v>1</v>
      </c>
    </row>
    <row r="80" spans="1:9" ht="15.75" x14ac:dyDescent="0.25">
      <c r="A80" s="54"/>
      <c r="B80" s="55" t="s">
        <v>2</v>
      </c>
      <c r="C80" s="56">
        <v>20</v>
      </c>
      <c r="D80" s="56" t="s">
        <v>32</v>
      </c>
      <c r="E80" s="38">
        <f t="shared" si="1"/>
        <v>0.72099999999999997</v>
      </c>
      <c r="F80" s="13"/>
      <c r="G80" s="13"/>
      <c r="H80" s="57">
        <v>0.72099999999999997</v>
      </c>
      <c r="I80" s="27">
        <f>1</f>
        <v>1</v>
      </c>
    </row>
    <row r="81" spans="1:9" ht="15.75" x14ac:dyDescent="0.25">
      <c r="A81" s="54"/>
      <c r="B81" s="55" t="s">
        <v>2</v>
      </c>
      <c r="C81" s="56">
        <v>21</v>
      </c>
      <c r="D81" s="56" t="s">
        <v>33</v>
      </c>
      <c r="E81" s="38">
        <f t="shared" si="1"/>
        <v>33.82</v>
      </c>
      <c r="F81" s="13"/>
      <c r="G81" s="13"/>
      <c r="H81" s="57">
        <v>33.82</v>
      </c>
      <c r="I81" s="27">
        <f>1</f>
        <v>1</v>
      </c>
    </row>
    <row r="82" spans="1:9" ht="15.75" x14ac:dyDescent="0.25">
      <c r="A82" s="54"/>
      <c r="B82" s="55" t="s">
        <v>2</v>
      </c>
      <c r="C82" s="56">
        <v>22</v>
      </c>
      <c r="D82" s="56" t="s">
        <v>49</v>
      </c>
      <c r="E82" s="38">
        <f t="shared" si="1"/>
        <v>15.005000000000001</v>
      </c>
      <c r="F82" s="13"/>
      <c r="G82" s="13"/>
      <c r="H82" s="57">
        <v>15.005000000000001</v>
      </c>
      <c r="I82" s="27">
        <f>1</f>
        <v>1</v>
      </c>
    </row>
    <row r="83" spans="1:9" ht="15.75" x14ac:dyDescent="0.25">
      <c r="A83" s="54"/>
      <c r="B83" s="55" t="s">
        <v>2</v>
      </c>
      <c r="C83" s="56">
        <v>23</v>
      </c>
      <c r="D83" s="13" t="s">
        <v>50</v>
      </c>
      <c r="E83" s="38">
        <f t="shared" si="1"/>
        <v>0.58199999999999996</v>
      </c>
      <c r="F83" s="13"/>
      <c r="G83" s="13"/>
      <c r="H83" s="58">
        <v>0.58199999999999996</v>
      </c>
      <c r="I83" s="27">
        <f>1</f>
        <v>1</v>
      </c>
    </row>
    <row r="84" spans="1:9" ht="15.75" x14ac:dyDescent="0.25">
      <c r="A84" s="54"/>
      <c r="B84" s="55" t="s">
        <v>2</v>
      </c>
      <c r="C84" s="33">
        <v>24</v>
      </c>
      <c r="D84" s="56" t="s">
        <v>76</v>
      </c>
      <c r="E84" s="38">
        <f t="shared" si="1"/>
        <v>14.254</v>
      </c>
      <c r="F84" s="13"/>
      <c r="G84" s="13"/>
      <c r="H84" s="57">
        <v>14.254</v>
      </c>
      <c r="I84" s="27">
        <f>1</f>
        <v>1</v>
      </c>
    </row>
    <row r="85" spans="1:9" ht="15.75" x14ac:dyDescent="0.25">
      <c r="A85" s="54"/>
      <c r="B85" s="55" t="s">
        <v>2</v>
      </c>
      <c r="C85" s="56">
        <v>25</v>
      </c>
      <c r="D85" s="56" t="s">
        <v>34</v>
      </c>
      <c r="E85" s="38">
        <f>H85*I85</f>
        <v>7.8319999999999999</v>
      </c>
      <c r="F85" s="13"/>
      <c r="G85" s="13"/>
      <c r="H85" s="57">
        <v>7.8319999999999999</v>
      </c>
      <c r="I85" s="27">
        <f>1</f>
        <v>1</v>
      </c>
    </row>
    <row r="86" spans="1:9" ht="15.75" x14ac:dyDescent="0.25">
      <c r="A86" s="54"/>
      <c r="B86" s="55" t="s">
        <v>2</v>
      </c>
      <c r="C86" s="56">
        <v>26</v>
      </c>
      <c r="D86" s="56" t="s">
        <v>77</v>
      </c>
      <c r="E86" s="38">
        <f t="shared" si="1"/>
        <v>13.361000000000001</v>
      </c>
      <c r="F86" s="13"/>
      <c r="G86" s="13"/>
      <c r="H86" s="57">
        <v>13.361000000000001</v>
      </c>
      <c r="I86" s="27">
        <f>1</f>
        <v>1</v>
      </c>
    </row>
    <row r="87" spans="1:9" ht="15.75" x14ac:dyDescent="0.25">
      <c r="A87" s="54"/>
      <c r="B87" s="55" t="s">
        <v>2</v>
      </c>
      <c r="C87" s="56">
        <v>27</v>
      </c>
      <c r="D87" s="56" t="s">
        <v>35</v>
      </c>
      <c r="E87" s="38">
        <f t="shared" si="1"/>
        <v>43.232999999999997</v>
      </c>
      <c r="F87" s="13"/>
      <c r="G87" s="13"/>
      <c r="H87" s="57">
        <v>43.232999999999997</v>
      </c>
      <c r="I87" s="27">
        <f>1</f>
        <v>1</v>
      </c>
    </row>
    <row r="88" spans="1:9" ht="15.75" x14ac:dyDescent="0.25">
      <c r="A88" s="54"/>
      <c r="B88" s="55" t="s">
        <v>2</v>
      </c>
      <c r="C88" s="56">
        <v>28</v>
      </c>
      <c r="D88" s="56" t="s">
        <v>36</v>
      </c>
      <c r="E88" s="38">
        <f t="shared" si="1"/>
        <v>9.8360000000000003</v>
      </c>
      <c r="F88" s="13"/>
      <c r="G88" s="13"/>
      <c r="H88" s="57">
        <v>9.8360000000000003</v>
      </c>
      <c r="I88" s="27">
        <f>1</f>
        <v>1</v>
      </c>
    </row>
    <row r="89" spans="1:9" ht="15.75" x14ac:dyDescent="0.25">
      <c r="A89" s="54"/>
      <c r="B89" s="55" t="s">
        <v>2</v>
      </c>
      <c r="C89" s="56">
        <v>29</v>
      </c>
      <c r="D89" s="56" t="s">
        <v>37</v>
      </c>
      <c r="E89" s="38">
        <f t="shared" si="1"/>
        <v>10.500999999999999</v>
      </c>
      <c r="F89" s="13"/>
      <c r="G89" s="13"/>
      <c r="H89" s="57">
        <v>10.500999999999999</v>
      </c>
      <c r="I89" s="27">
        <f>1</f>
        <v>1</v>
      </c>
    </row>
    <row r="90" spans="1:9" ht="15.75" x14ac:dyDescent="0.25">
      <c r="A90" s="54"/>
      <c r="B90" s="55" t="s">
        <v>2</v>
      </c>
      <c r="C90" s="56">
        <v>30</v>
      </c>
      <c r="D90" s="56" t="s">
        <v>78</v>
      </c>
      <c r="E90" s="38">
        <f t="shared" si="1"/>
        <v>7.7530000000000001</v>
      </c>
      <c r="F90" s="13"/>
      <c r="G90" s="13"/>
      <c r="H90" s="57">
        <v>7.7530000000000001</v>
      </c>
      <c r="I90" s="27">
        <f>1</f>
        <v>1</v>
      </c>
    </row>
    <row r="91" spans="1:9" ht="15.75" x14ac:dyDescent="0.25">
      <c r="A91" s="54"/>
      <c r="B91" s="55" t="s">
        <v>2</v>
      </c>
      <c r="C91" s="56">
        <v>31</v>
      </c>
      <c r="D91" s="56" t="s">
        <v>43</v>
      </c>
      <c r="E91" s="38">
        <f t="shared" si="1"/>
        <v>51.823999999999998</v>
      </c>
      <c r="F91" s="13"/>
      <c r="G91" s="13"/>
      <c r="H91" s="57">
        <v>51.823999999999998</v>
      </c>
      <c r="I91" s="27">
        <f>1</f>
        <v>1</v>
      </c>
    </row>
    <row r="92" spans="1:9" ht="15.75" x14ac:dyDescent="0.25">
      <c r="A92" s="54"/>
      <c r="B92" s="55" t="s">
        <v>2</v>
      </c>
      <c r="C92" s="56">
        <v>33</v>
      </c>
      <c r="D92" s="56" t="s">
        <v>44</v>
      </c>
      <c r="E92" s="38">
        <f t="shared" si="1"/>
        <v>0.34200000000000003</v>
      </c>
      <c r="F92" s="13"/>
      <c r="G92" s="13"/>
      <c r="H92" s="57">
        <v>0.34200000000000003</v>
      </c>
      <c r="I92" s="27">
        <f>1</f>
        <v>1</v>
      </c>
    </row>
    <row r="93" spans="1:9" ht="15.75" x14ac:dyDescent="0.25">
      <c r="A93" s="54"/>
      <c r="B93" s="55" t="s">
        <v>2</v>
      </c>
      <c r="C93" s="56">
        <v>34</v>
      </c>
      <c r="D93" s="56" t="s">
        <v>79</v>
      </c>
      <c r="E93" s="38">
        <f t="shared" si="1"/>
        <v>0.123</v>
      </c>
      <c r="F93" s="13"/>
      <c r="G93" s="13"/>
      <c r="H93" s="57">
        <v>0.123</v>
      </c>
      <c r="I93" s="27">
        <f>1</f>
        <v>1</v>
      </c>
    </row>
    <row r="94" spans="1:9" ht="15.75" x14ac:dyDescent="0.25">
      <c r="A94" s="54"/>
      <c r="B94" s="55" t="s">
        <v>2</v>
      </c>
      <c r="C94" s="33">
        <v>35</v>
      </c>
      <c r="D94" s="33" t="s">
        <v>71</v>
      </c>
      <c r="E94" s="38">
        <f t="shared" si="1"/>
        <v>2.145</v>
      </c>
      <c r="F94" s="13"/>
      <c r="G94" s="13"/>
      <c r="H94" s="58">
        <v>2.145</v>
      </c>
      <c r="I94" s="27">
        <f>1</f>
        <v>1</v>
      </c>
    </row>
    <row r="95" spans="1:9" ht="15.75" x14ac:dyDescent="0.25">
      <c r="A95" s="54"/>
      <c r="B95" s="55" t="s">
        <v>2</v>
      </c>
      <c r="C95" s="56">
        <v>36</v>
      </c>
      <c r="D95" s="56" t="s">
        <v>38</v>
      </c>
      <c r="E95" s="38">
        <f t="shared" si="1"/>
        <v>38.445999999999998</v>
      </c>
      <c r="F95" s="13"/>
      <c r="G95" s="13"/>
      <c r="H95" s="57">
        <v>38.445999999999998</v>
      </c>
      <c r="I95" s="27">
        <f>1</f>
        <v>1</v>
      </c>
    </row>
    <row r="96" spans="1:9" ht="15.75" x14ac:dyDescent="0.25">
      <c r="A96" s="54"/>
      <c r="B96" s="55" t="s">
        <v>2</v>
      </c>
      <c r="C96" s="56">
        <v>37</v>
      </c>
      <c r="D96" s="56" t="s">
        <v>39</v>
      </c>
      <c r="E96" s="38">
        <f t="shared" ref="E96" si="4">H96*I96</f>
        <v>51.137999999999998</v>
      </c>
      <c r="F96" s="13"/>
      <c r="G96" s="13"/>
      <c r="H96" s="57">
        <v>51.137999999999998</v>
      </c>
      <c r="I96" s="27">
        <v>1</v>
      </c>
    </row>
    <row r="97" spans="1:9" ht="15.75" x14ac:dyDescent="0.25">
      <c r="A97" s="54"/>
      <c r="B97" s="55" t="s">
        <v>2</v>
      </c>
      <c r="C97" s="56">
        <v>38</v>
      </c>
      <c r="D97" s="56" t="s">
        <v>72</v>
      </c>
      <c r="E97" s="38">
        <f t="shared" si="1"/>
        <v>5.5E-2</v>
      </c>
      <c r="F97" s="13"/>
      <c r="G97" s="13"/>
      <c r="H97" s="57">
        <v>5.5E-2</v>
      </c>
      <c r="I97" s="27">
        <f>1</f>
        <v>1</v>
      </c>
    </row>
    <row r="98" spans="1:9" ht="15.75" x14ac:dyDescent="0.25">
      <c r="A98" s="54"/>
      <c r="B98" s="55" t="s">
        <v>2</v>
      </c>
      <c r="C98" s="56">
        <v>39</v>
      </c>
      <c r="D98" s="56" t="s">
        <v>40</v>
      </c>
      <c r="E98" s="38">
        <f t="shared" si="1"/>
        <v>30.178999999999998</v>
      </c>
      <c r="F98" s="13"/>
      <c r="G98" s="13"/>
      <c r="H98" s="57">
        <v>30.178999999999998</v>
      </c>
      <c r="I98" s="27">
        <f>1</f>
        <v>1</v>
      </c>
    </row>
    <row r="99" spans="1:9" ht="15.75" x14ac:dyDescent="0.25">
      <c r="A99" s="54"/>
      <c r="B99" s="55" t="s">
        <v>2</v>
      </c>
      <c r="C99" s="56">
        <v>40</v>
      </c>
      <c r="D99" s="56" t="s">
        <v>41</v>
      </c>
      <c r="E99" s="38">
        <f t="shared" si="1"/>
        <v>5.7220000000000004</v>
      </c>
      <c r="F99" s="13"/>
      <c r="G99" s="13"/>
      <c r="H99" s="57">
        <v>5.7220000000000004</v>
      </c>
      <c r="I99" s="27">
        <v>1</v>
      </c>
    </row>
    <row r="100" spans="1:9" ht="15.75" x14ac:dyDescent="0.25">
      <c r="A100" s="54"/>
      <c r="B100" s="55" t="s">
        <v>2</v>
      </c>
      <c r="C100" s="56">
        <v>41</v>
      </c>
      <c r="D100" s="56" t="s">
        <v>73</v>
      </c>
      <c r="E100" s="38">
        <f t="shared" si="1"/>
        <v>1.0289999999999999</v>
      </c>
      <c r="F100" s="35">
        <f>SUM(E70:E100)</f>
        <v>462.92899999999986</v>
      </c>
      <c r="G100" s="36">
        <f>F100/560.435</f>
        <v>0.82601729014069414</v>
      </c>
      <c r="H100" s="57">
        <v>1.0289999999999999</v>
      </c>
      <c r="I100" s="27">
        <f>1</f>
        <v>1</v>
      </c>
    </row>
    <row r="101" spans="1:9" ht="15.75" x14ac:dyDescent="0.25">
      <c r="A101" s="59" t="s">
        <v>57</v>
      </c>
      <c r="B101" s="60" t="s">
        <v>2</v>
      </c>
      <c r="C101" s="56">
        <v>1</v>
      </c>
      <c r="D101" s="56" t="s">
        <v>45</v>
      </c>
      <c r="E101" s="38">
        <f t="shared" ref="E101" si="5">H101*I101</f>
        <v>45.695</v>
      </c>
      <c r="F101" s="13"/>
      <c r="G101" s="13"/>
      <c r="H101" s="57">
        <v>45.695</v>
      </c>
      <c r="I101" s="24">
        <f>1</f>
        <v>1</v>
      </c>
    </row>
    <row r="102" spans="1:9" ht="15.75" x14ac:dyDescent="0.25">
      <c r="A102" s="59"/>
      <c r="B102" s="60" t="s">
        <v>2</v>
      </c>
      <c r="C102" s="61">
        <v>4</v>
      </c>
      <c r="D102" s="56" t="s">
        <v>52</v>
      </c>
      <c r="E102" s="62">
        <f t="shared" ref="E102:E109" si="6">H102*I102</f>
        <v>0.56999999999999995</v>
      </c>
      <c r="F102" s="9"/>
      <c r="G102" s="49"/>
      <c r="H102" s="57">
        <v>0.56999999999999995</v>
      </c>
      <c r="I102" s="24">
        <f>1</f>
        <v>1</v>
      </c>
    </row>
    <row r="103" spans="1:9" ht="15.75" x14ac:dyDescent="0.25">
      <c r="A103" s="59"/>
      <c r="B103" s="60" t="s">
        <v>2</v>
      </c>
      <c r="C103" s="61">
        <v>5</v>
      </c>
      <c r="D103" s="10" t="s">
        <v>53</v>
      </c>
      <c r="E103" s="62">
        <f t="shared" si="6"/>
        <v>2.109</v>
      </c>
      <c r="F103" s="9"/>
      <c r="G103" s="49"/>
      <c r="H103" s="57">
        <v>2.109</v>
      </c>
      <c r="I103" s="24">
        <f>1</f>
        <v>1</v>
      </c>
    </row>
    <row r="104" spans="1:9" ht="15.75" x14ac:dyDescent="0.25">
      <c r="A104" s="59"/>
      <c r="B104" s="60" t="s">
        <v>2</v>
      </c>
      <c r="C104" s="10">
        <v>7</v>
      </c>
      <c r="D104" s="10" t="s">
        <v>54</v>
      </c>
      <c r="E104" s="38">
        <f t="shared" ref="E104" si="7">H104*I104</f>
        <v>13.199</v>
      </c>
      <c r="F104" s="13"/>
      <c r="G104" s="13"/>
      <c r="H104" s="14">
        <v>13.199</v>
      </c>
      <c r="I104" s="24">
        <f>1</f>
        <v>1</v>
      </c>
    </row>
    <row r="105" spans="1:9" ht="15.75" x14ac:dyDescent="0.25">
      <c r="A105" s="59"/>
      <c r="B105" s="60" t="s">
        <v>2</v>
      </c>
      <c r="C105" s="61">
        <v>8</v>
      </c>
      <c r="D105" s="33" t="s">
        <v>86</v>
      </c>
      <c r="E105" s="62">
        <f t="shared" si="6"/>
        <v>1.44</v>
      </c>
      <c r="F105" s="9"/>
      <c r="G105" s="49"/>
      <c r="H105" s="57">
        <v>1.44</v>
      </c>
      <c r="I105" s="24">
        <f>1</f>
        <v>1</v>
      </c>
    </row>
    <row r="106" spans="1:9" ht="15.75" x14ac:dyDescent="0.25">
      <c r="A106" s="59"/>
      <c r="B106" s="60" t="s">
        <v>2</v>
      </c>
      <c r="C106" s="61">
        <v>9</v>
      </c>
      <c r="D106" s="11" t="s">
        <v>55</v>
      </c>
      <c r="E106" s="62">
        <f t="shared" si="6"/>
        <v>23.725999999999999</v>
      </c>
      <c r="F106" s="9"/>
      <c r="G106" s="49"/>
      <c r="H106" s="57">
        <v>23.725999999999999</v>
      </c>
      <c r="I106" s="24">
        <f>1</f>
        <v>1</v>
      </c>
    </row>
    <row r="107" spans="1:9" ht="15.75" x14ac:dyDescent="0.25">
      <c r="A107" s="59"/>
      <c r="B107" s="60" t="s">
        <v>2</v>
      </c>
      <c r="C107" s="10">
        <v>10</v>
      </c>
      <c r="D107" s="33" t="s">
        <v>81</v>
      </c>
      <c r="E107" s="38">
        <f t="shared" si="6"/>
        <v>4.9740000000000002</v>
      </c>
      <c r="F107" s="13"/>
      <c r="G107" s="13"/>
      <c r="H107" s="14">
        <v>4.9740000000000002</v>
      </c>
      <c r="I107" s="24">
        <f>1</f>
        <v>1</v>
      </c>
    </row>
    <row r="108" spans="1:9" ht="15.75" x14ac:dyDescent="0.25">
      <c r="A108" s="59"/>
      <c r="B108" s="60" t="s">
        <v>2</v>
      </c>
      <c r="C108" s="10">
        <v>13</v>
      </c>
      <c r="D108" s="10" t="s">
        <v>84</v>
      </c>
      <c r="E108" s="38">
        <f t="shared" si="6"/>
        <v>3.07</v>
      </c>
      <c r="F108" s="13"/>
      <c r="G108" s="13"/>
      <c r="H108" s="14">
        <v>3.07</v>
      </c>
      <c r="I108" s="24">
        <f>1</f>
        <v>1</v>
      </c>
    </row>
    <row r="109" spans="1:9" ht="15.75" x14ac:dyDescent="0.25">
      <c r="A109" s="59"/>
      <c r="B109" s="17" t="s">
        <v>2</v>
      </c>
      <c r="C109" s="10">
        <v>14</v>
      </c>
      <c r="D109" s="10" t="s">
        <v>85</v>
      </c>
      <c r="E109" s="38">
        <f t="shared" si="6"/>
        <v>2.72</v>
      </c>
      <c r="F109" s="9">
        <f>SUM(E101:E109)</f>
        <v>97.503</v>
      </c>
      <c r="G109" s="16">
        <f>F109/560.435</f>
        <v>0.17397735687457067</v>
      </c>
      <c r="H109" s="34">
        <v>2.72</v>
      </c>
      <c r="I109" s="32">
        <f>1</f>
        <v>1</v>
      </c>
    </row>
    <row r="110" spans="1:9" ht="15.75" x14ac:dyDescent="0.25">
      <c r="A110" s="63"/>
      <c r="B110" s="4"/>
      <c r="C110" s="4"/>
      <c r="D110" s="4"/>
      <c r="E110" s="19"/>
      <c r="F110" s="9"/>
      <c r="G110" s="49"/>
      <c r="H110" s="5"/>
      <c r="I110" s="6"/>
    </row>
    <row r="111" spans="1:9" x14ac:dyDescent="0.25">
      <c r="A111" s="41" t="s">
        <v>10</v>
      </c>
      <c r="B111" s="41"/>
      <c r="C111" s="41"/>
      <c r="D111" s="41"/>
      <c r="E111" s="41"/>
    </row>
    <row r="112" spans="1:9" ht="42.75" x14ac:dyDescent="0.25">
      <c r="A112" s="37" t="s">
        <v>8</v>
      </c>
      <c r="B112" s="37" t="s">
        <v>0</v>
      </c>
      <c r="C112" s="37" t="s">
        <v>1</v>
      </c>
      <c r="D112" s="37" t="s">
        <v>9</v>
      </c>
      <c r="E112" s="2" t="s">
        <v>12</v>
      </c>
      <c r="H112" s="64" t="s">
        <v>3</v>
      </c>
      <c r="I112" s="65" t="s">
        <v>4</v>
      </c>
    </row>
    <row r="113" spans="1:12" ht="15.75" x14ac:dyDescent="0.25">
      <c r="A113" s="66" t="s">
        <v>58</v>
      </c>
      <c r="B113" s="55" t="s">
        <v>2</v>
      </c>
      <c r="C113" s="55">
        <v>25</v>
      </c>
      <c r="D113" s="55" t="s">
        <v>34</v>
      </c>
      <c r="E113" s="12">
        <f t="shared" ref="E113:E114" si="8">H113*I113</f>
        <v>1.958</v>
      </c>
      <c r="F113" s="7"/>
      <c r="G113" s="7"/>
      <c r="H113" s="57">
        <v>7.8319999999999999</v>
      </c>
      <c r="I113" s="30">
        <f>1/4</f>
        <v>0.25</v>
      </c>
    </row>
    <row r="114" spans="1:12" ht="15.75" x14ac:dyDescent="0.25">
      <c r="A114" s="66" t="s">
        <v>59</v>
      </c>
      <c r="B114" s="55" t="s">
        <v>2</v>
      </c>
      <c r="C114" s="55">
        <v>25</v>
      </c>
      <c r="D114" s="55" t="s">
        <v>34</v>
      </c>
      <c r="E114" s="12">
        <f t="shared" si="8"/>
        <v>1.958</v>
      </c>
      <c r="F114" s="7"/>
      <c r="G114" s="7"/>
      <c r="H114" s="57">
        <v>7.8319999999999999</v>
      </c>
      <c r="I114" s="30">
        <f>1/4</f>
        <v>0.25</v>
      </c>
    </row>
    <row r="115" spans="1:12" ht="15.75" x14ac:dyDescent="0.25">
      <c r="A115" s="55" t="s">
        <v>27</v>
      </c>
      <c r="B115" s="55" t="s">
        <v>2</v>
      </c>
      <c r="C115" s="55">
        <v>25</v>
      </c>
      <c r="D115" s="55" t="s">
        <v>34</v>
      </c>
      <c r="E115" s="12">
        <f t="shared" ref="E115" si="9">H115*I115</f>
        <v>0.16316666666666665</v>
      </c>
      <c r="F115" s="9">
        <f>SUM(E113:E115)</f>
        <v>4.0791666666666666</v>
      </c>
      <c r="G115" s="16">
        <f>F115/560.435</f>
        <v>7.2785722994935485E-3</v>
      </c>
      <c r="H115" s="57">
        <v>7.8319999999999999</v>
      </c>
      <c r="I115" s="30">
        <f>1/48</f>
        <v>2.0833333333333332E-2</v>
      </c>
    </row>
    <row r="116" spans="1:12" x14ac:dyDescent="0.25">
      <c r="A116" s="67"/>
      <c r="B116" s="68"/>
      <c r="C116" s="68"/>
      <c r="D116" s="68"/>
      <c r="E116" s="69"/>
      <c r="L116" s="70"/>
    </row>
    <row r="117" spans="1:12" x14ac:dyDescent="0.25">
      <c r="A117" s="71"/>
      <c r="L117" s="70"/>
    </row>
    <row r="118" spans="1:12" x14ac:dyDescent="0.25">
      <c r="A118" s="71"/>
      <c r="L118" s="70"/>
    </row>
    <row r="119" spans="1:12" x14ac:dyDescent="0.25">
      <c r="A119" s="71"/>
      <c r="L119" s="70"/>
    </row>
    <row r="120" spans="1:12" x14ac:dyDescent="0.25">
      <c r="A120" s="71"/>
      <c r="L120" s="70"/>
    </row>
    <row r="121" spans="1:12" x14ac:dyDescent="0.25">
      <c r="A121" s="71"/>
      <c r="L121" s="70"/>
    </row>
    <row r="122" spans="1:12" x14ac:dyDescent="0.25">
      <c r="A122" s="71"/>
    </row>
  </sheetData>
  <mergeCells count="15">
    <mergeCell ref="A101:A109"/>
    <mergeCell ref="A1:E1"/>
    <mergeCell ref="A2:E2"/>
    <mergeCell ref="A111:E111"/>
    <mergeCell ref="A68:E68"/>
    <mergeCell ref="A70:A100"/>
    <mergeCell ref="A57:A59"/>
    <mergeCell ref="A60:A62"/>
    <mergeCell ref="A51:A55"/>
    <mergeCell ref="A4:A16"/>
    <mergeCell ref="A17:A25"/>
    <mergeCell ref="A29:A32"/>
    <mergeCell ref="A33:A36"/>
    <mergeCell ref="A37:A38"/>
    <mergeCell ref="A43:A44"/>
  </mergeCells>
  <printOptions horizontalCentered="1"/>
  <pageMargins left="0.25" right="0.25" top="0.35" bottom="0.5" header="0" footer="0.3"/>
  <pageSetup scale="59" fitToHeight="0" orientation="portrait" r:id="rId1"/>
  <headerFooter>
    <oddFooter>Page &amp;P of &amp;N</oddFooter>
  </headerFooter>
  <rowBreaks count="2" manualBreakCount="2">
    <brk id="59" max="4" man="1"/>
    <brk id="110"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52D3F120BCD942AEB40FB287BDF111" ma:contentTypeVersion="6" ma:contentTypeDescription="Create a new document." ma:contentTypeScope="" ma:versionID="a0891a7758de4037c37f5fc5c89a8957">
  <xsd:schema xmlns:xsd="http://www.w3.org/2001/XMLSchema" xmlns:xs="http://www.w3.org/2001/XMLSchema" xmlns:p="http://schemas.microsoft.com/office/2006/metadata/properties" xmlns:ns2="3790ba3f-9e72-478e-b236-57daadaf436c" targetNamespace="http://schemas.microsoft.com/office/2006/metadata/properties" ma:root="true" ma:fieldsID="1809c19c115fc2abed268897cb25fc70" ns2:_="">
    <xsd:import namespace="3790ba3f-9e72-478e-b236-57daadaf43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90ba3f-9e72-478e-b236-57daadaf43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0E58DF-FCA0-42D4-88F1-86C1487D7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90ba3f-9e72-478e-b236-57daadaf4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BF89DD-DB25-4675-A6CD-9D05B329DD24}">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3790ba3f-9e72-478e-b236-57daadaf436c"/>
    <ds:schemaRef ds:uri="http://www.w3.org/XML/1998/namespace"/>
  </ds:schemaRefs>
</ds:datastoreItem>
</file>

<file path=customXml/itemProps3.xml><?xml version="1.0" encoding="utf-8"?>
<ds:datastoreItem xmlns:ds="http://schemas.openxmlformats.org/officeDocument/2006/customXml" ds:itemID="{B976DAAA-AEE1-4759-A638-9DCBA5ADFC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Paul Westbrook</cp:lastModifiedBy>
  <cp:lastPrinted>2026-03-01T18:49:08Z</cp:lastPrinted>
  <dcterms:created xsi:type="dcterms:W3CDTF">2023-06-19T18:05:41Z</dcterms:created>
  <dcterms:modified xsi:type="dcterms:W3CDTF">2026-03-01T18:50:33Z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